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osebno\DervaricB03\Dokumenti\JAVNA NAROČILA\2024\JN 430-29-2024 Monitoring za plaz Stovže\Objava JN\"/>
    </mc:Choice>
  </mc:AlternateContent>
  <xr:revisionPtr revIDLastSave="0" documentId="13_ncr:1_{E0FD4BD5-4D85-4C6D-88AF-A9018385E315}" xr6:coauthVersionLast="47" xr6:coauthVersionMax="47" xr10:uidLastSave="{00000000-0000-0000-0000-000000000000}"/>
  <bookViews>
    <workbookView xWindow="-110" yWindow="-110" windowWidth="19420" windowHeight="10420" xr2:uid="{00000000-000D-0000-FFFF-FFFF00000000}"/>
  </bookViews>
  <sheets>
    <sheet name="Predračun" sheetId="3" r:id="rId1"/>
  </sheets>
  <definedNames>
    <definedName name="_xlnm.Print_Area" localSheetId="0">Predračun!$A$1:$G$46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9" i="3" l="1"/>
  <c r="F58" i="3"/>
  <c r="F57" i="3"/>
  <c r="F56" i="3"/>
  <c r="F55" i="3"/>
  <c r="F51" i="3"/>
  <c r="F52" i="3" s="1"/>
  <c r="F14" i="3" s="1"/>
  <c r="F50" i="3"/>
  <c r="F45" i="3"/>
  <c r="F44" i="3"/>
  <c r="F43" i="3"/>
  <c r="F42" i="3"/>
  <c r="F37" i="3"/>
  <c r="F36" i="3"/>
  <c r="F35" i="3"/>
  <c r="F34" i="3"/>
  <c r="F33" i="3"/>
  <c r="F32" i="3"/>
  <c r="F31" i="3"/>
  <c r="F30" i="3"/>
  <c r="F25" i="3"/>
  <c r="F26" i="3" s="1"/>
  <c r="F11" i="3" s="1"/>
  <c r="F60" i="3" l="1"/>
  <c r="F15" i="3" s="1"/>
  <c r="F46" i="3"/>
  <c r="F13" i="3" s="1"/>
  <c r="F38" i="3"/>
  <c r="F12" i="3" s="1"/>
  <c r="F17" i="3" s="1"/>
  <c r="F16" i="3" l="1"/>
  <c r="F18" i="3" s="1"/>
  <c r="F19" i="3" l="1"/>
  <c r="F20" i="3" s="1"/>
</calcChain>
</file>

<file path=xl/sharedStrings.xml><?xml version="1.0" encoding="utf-8"?>
<sst xmlns="http://schemas.openxmlformats.org/spreadsheetml/2006/main" count="98" uniqueCount="54">
  <si>
    <t>PROJEKT:</t>
  </si>
  <si>
    <t>POPIS DEL</t>
  </si>
  <si>
    <t>REKAPITULACIJA</t>
  </si>
  <si>
    <t>A</t>
  </si>
  <si>
    <t>B</t>
  </si>
  <si>
    <t>C</t>
  </si>
  <si>
    <t>D</t>
  </si>
  <si>
    <t>E</t>
  </si>
  <si>
    <t>SKUPAJ BREZ DDV :</t>
  </si>
  <si>
    <t>DDV 22 % :</t>
  </si>
  <si>
    <t>SKUPAJ Z DDV :</t>
  </si>
  <si>
    <t>Zap.št.</t>
  </si>
  <si>
    <t>Opis</t>
  </si>
  <si>
    <t>EM</t>
  </si>
  <si>
    <t>Kol.</t>
  </si>
  <si>
    <t>Cena/EM</t>
  </si>
  <si>
    <t>Vrednost</t>
  </si>
  <si>
    <t>kos</t>
  </si>
  <si>
    <t>kom</t>
  </si>
  <si>
    <t>MONITORING NA VPLIVNEM OBMOČJU PLAZU STOVŽE</t>
  </si>
  <si>
    <t>TERENSKA DELA</t>
  </si>
  <si>
    <t>AVTOMATSKI MONITORING</t>
  </si>
  <si>
    <t>GEODETSKI MONITORING</t>
  </si>
  <si>
    <t>PRENOS PODATKOV</t>
  </si>
  <si>
    <t>VZDRŽEVANJE</t>
  </si>
  <si>
    <t>nepredvidena dela (10%)</t>
  </si>
  <si>
    <t>OSNOVA ZA DDV</t>
  </si>
  <si>
    <t xml:space="preserve">Terenski ogled, lociranje mikrolokacij </t>
  </si>
  <si>
    <t>TERENSKA DELA SKUPAJ:</t>
  </si>
  <si>
    <t xml:space="preserve">Dobava in vgradnja merilcev nagiba (tilt-metri za beleženje dogodkov EDS) skladno z načrtom monitoringa skupaj z opremo za prenos podatkov do bazne postaje po protokolu npr. LoRa 868 MHz.Cena zajema vsa pripravljalna dela in postavitev, skupaj z materialom (10 kom na kape inklinometrov, 5 kom na večje skale ipd.) </t>
  </si>
  <si>
    <t>Dobava in vgradnja merilcev nivoja vode skupaj z modulom za prenos podatkov do bazne postaje po protokoli npr. LoRa 868 MHz.do bazne postaje, skladno z načrtom monirotinga.Cena zajema vsa pripravljalna dela in postavitev, skupaj z materialom</t>
  </si>
  <si>
    <t>Dobava in vgradnja vremenske postaje z senzorjema temeprature, vlag in padavin (skladno z načrtom monitoringa) skupaj z solarnim napajanjem ter opremo za prenos podatkov do bazne postaje po protokoli npr. LoRa 868 MHz. Cena zajema vsa pripravljalna dela in postavitev, skupaj z materialom</t>
  </si>
  <si>
    <t xml:space="preserve">Dobava in vgradnja radarskega merilca za plazove (t.i. rokcfall radar), skladno z načrtom monitoringa skupaj z napajanjem in opremo za prenos podatkov do bazne postaje oz strežnika. Cena zajema vsa pripravljalna dela in postavitev, skupaj z materialom  </t>
  </si>
  <si>
    <t xml:space="preserve">Dobava in vgradnja radarskega merilca pretoka in nivoja Mangartskega potoka skupaj z napajanjem in opremo za prenos podatkov do bazne postaje. Cena zajema vsa pripravljalna dela in postavitev, skupaj z materialom  </t>
  </si>
  <si>
    <t>Dobava in vgradnja IP kamere  (skladno z načrtom monitoringa) skupaj z solarnim napajanjem,  ter opremo za prenos podatkov do strežnika. Cena zajema vsa pripravljalna dela in postavitev, skupaj z materialom</t>
  </si>
  <si>
    <t>Dobava in vgradnja repetitorne postaje - ojačevalec signala (skladno z načrtom monitoringa) skupaj z solarnim napajanjem ter opremo za prenos podatkov do bazne postaje. Cena zajema vsa pripravljalna dela in postavitev, skupaj z materialom</t>
  </si>
  <si>
    <t>Dobava in vgradnja bazne postaje  (skladno z načrtom monitoringa) skupaj z solarnim napajanjem ter opremo za prenos podatkov do strežnika. Cena zajema vsa pripravljalna dela in postavitev, skupaj z materialom</t>
  </si>
  <si>
    <t>AVTOMATSKI MONITORING SKUPAJ:</t>
  </si>
  <si>
    <t>Vzpostavitev geodetske mreže, 3D točk na objektih, inklinometrih in terenu (10 kom 3D točk na inklinometrih ter ustrezno število geodetskih mest za prisilno centriranje). Cena zajema vsa pripravljalna dela in postavitev, skupaj z materialom.</t>
  </si>
  <si>
    <t>Izvedba tahimetrične izmere visoke natančnosti z obdelavo in interpretacijo rezultatov meritev na objektih, inklinometrih in na terenu (10 točk). - ničelna meritev</t>
  </si>
  <si>
    <t>Snemanje plazu z brezpilotnim letalnikom skupaj z obdelavo - ničelno stanje . </t>
  </si>
  <si>
    <t>Obdelava in predaja podatkov, izdelava poročila o vgrajeni geodetski opremi z vsemi podatki</t>
  </si>
  <si>
    <t>GEODETSKI MONITORING SKUPAJ:</t>
  </si>
  <si>
    <t>PRENOS PODATKOV IN MERITVE</t>
  </si>
  <si>
    <t>Vzpostavitev prenosa podatkov, usklajevanje z IT</t>
  </si>
  <si>
    <t>PRENOS PODATKOV SKUPAJ:</t>
  </si>
  <si>
    <t>F</t>
  </si>
  <si>
    <t>Izvedba tahimetrične izmere visoke natančnosti z obdelavo in interpretacijo rezultatov meritev na inklinometrih (10 točk).</t>
  </si>
  <si>
    <t>Snemanje plazu z brezpilotnim letalnikom skupaj z obdelavo . </t>
  </si>
  <si>
    <t>Obdelava in predaja vseh geodetskih podatkov ter izdelava poročila (ugotovitve vseh geodetskih meritev)</t>
  </si>
  <si>
    <t>Vzdrževanje vgrajene opreme za obdobje do 31.12.2025</t>
  </si>
  <si>
    <t>Vodenje, koordinacija</t>
  </si>
  <si>
    <t>VZDRŽEVANJE SKUPAJ:</t>
  </si>
  <si>
    <t>Poročilo o izvedenih delih (lokacije in vrsta vgrajene opreme za avtomatski monitoring)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</si>
</sst>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S_I_T_-;\-* #,##0.00\ _S_I_T_-;_-* &quot;-&quot;??\ _S_I_T_-;_-@_-"/>
    <numFmt numFmtId="165" formatCode="#,##0.00\ &quot;€&quot;"/>
  </numFmts>
  <fonts count="18" x14ac:knownFonts="1">
    <font>
      <sz val="10"/>
      <color theme="1"/>
      <name val="Arial"/>
    </font>
    <font>
      <sz val="10"/>
      <name val="Arial"/>
    </font>
    <font>
      <sz val="11"/>
      <color theme="1"/>
      <name val="Calibri"/>
      <scheme val="minor"/>
    </font>
    <font>
      <sz val="10"/>
      <name val="Arial Narrow"/>
    </font>
    <font>
      <b/>
      <i/>
      <sz val="11"/>
      <color indexed="63"/>
      <name val="Arial Narrow"/>
    </font>
    <font>
      <b/>
      <i/>
      <sz val="12"/>
      <color indexed="63"/>
      <name val="Arial Narrow"/>
    </font>
    <font>
      <sz val="12"/>
      <name val="Arial Narrow"/>
    </font>
    <font>
      <b/>
      <sz val="10"/>
      <name val="Arial Narrow"/>
    </font>
    <font>
      <b/>
      <sz val="14"/>
      <name val="Arial Narrow"/>
    </font>
    <font>
      <sz val="14"/>
      <name val="Arial Narrow"/>
    </font>
    <font>
      <sz val="7"/>
      <name val="Arial Narrow"/>
    </font>
    <font>
      <sz val="12"/>
      <color indexed="63"/>
      <name val="Arial Narrow"/>
    </font>
    <font>
      <sz val="11"/>
      <name val="Arial Narrow"/>
    </font>
    <font>
      <b/>
      <sz val="11"/>
      <name val="Arial Narrow"/>
    </font>
    <font>
      <b/>
      <sz val="14"/>
      <name val="Arial"/>
    </font>
    <font>
      <sz val="11"/>
      <name val="Arial"/>
    </font>
    <font>
      <b/>
      <sz val="11"/>
      <name val="Arial"/>
    </font>
    <font>
      <sz val="11"/>
      <color indexed="64"/>
      <name val="Arial"/>
    </font>
  </fonts>
  <fills count="3">
    <fill>
      <patternFill patternType="none"/>
    </fill>
    <fill>
      <patternFill patternType="gray125"/>
    </fill>
    <fill>
      <patternFill patternType="solid">
        <fgColor indexed="22"/>
        <bgColor indexed="22"/>
      </patternFill>
    </fill>
  </fills>
  <borders count="36">
    <border>
      <left/>
      <right/>
      <top/>
      <bottom/>
      <diagonal/>
    </border>
    <border>
      <left/>
      <right/>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diagonal/>
    </border>
    <border>
      <left/>
      <right style="medium">
        <color auto="1"/>
      </right>
      <top style="medium">
        <color auto="1"/>
      </top>
      <bottom/>
      <diagonal/>
    </border>
    <border>
      <left/>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auto="1"/>
      </left>
      <right style="thin">
        <color auto="1"/>
      </right>
      <top/>
      <bottom style="medium">
        <color auto="1"/>
      </bottom>
      <diagonal/>
    </border>
    <border>
      <left/>
      <right style="thin">
        <color auto="1"/>
      </right>
      <top style="medium">
        <color auto="1"/>
      </top>
      <bottom/>
      <diagonal/>
    </border>
    <border>
      <left style="medium">
        <color auto="1"/>
      </left>
      <right style="thin">
        <color auto="1"/>
      </right>
      <top style="thin">
        <color theme="1"/>
      </top>
      <bottom style="thin">
        <color theme="1"/>
      </bottom>
      <diagonal/>
    </border>
    <border>
      <left style="thin">
        <color auto="1"/>
      </left>
      <right style="thin">
        <color auto="1"/>
      </right>
      <top style="thin">
        <color theme="1"/>
      </top>
      <bottom style="thin">
        <color theme="1"/>
      </bottom>
      <diagonal/>
    </border>
    <border>
      <left style="thin">
        <color auto="1"/>
      </left>
      <right style="medium">
        <color auto="1"/>
      </right>
      <top style="thin">
        <color theme="1"/>
      </top>
      <bottom style="thin">
        <color theme="1"/>
      </bottom>
      <diagonal/>
    </border>
    <border>
      <left style="medium">
        <color auto="1"/>
      </left>
      <right/>
      <top style="thin">
        <color auto="1"/>
      </top>
      <bottom style="thin">
        <color auto="1"/>
      </bottom>
      <diagonal/>
    </border>
    <border>
      <left style="thin">
        <color indexed="64"/>
      </left>
      <right/>
      <top style="thin">
        <color indexed="64"/>
      </top>
      <bottom style="thin">
        <color auto="1"/>
      </bottom>
      <diagonal/>
    </border>
    <border>
      <left style="thin">
        <color auto="1"/>
      </left>
      <right style="thin">
        <color auto="1"/>
      </right>
      <top/>
      <bottom style="thin">
        <color theme="1"/>
      </bottom>
      <diagonal/>
    </border>
  </borders>
  <cellStyleXfs count="17">
    <xf numFmtId="0" fontId="0" fillId="0" borderId="0"/>
    <xf numFmtId="0" fontId="1" fillId="0" borderId="0"/>
    <xf numFmtId="0" fontId="2" fillId="0" borderId="0"/>
    <xf numFmtId="0" fontId="1" fillId="0" borderId="0"/>
    <xf numFmtId="0" fontId="1" fillId="0" borderId="0" applyFont="0" applyBorder="0"/>
    <xf numFmtId="0" fontId="1" fillId="0" borderId="0" applyFont="0" applyBorder="0"/>
    <xf numFmtId="0" fontId="1" fillId="0" borderId="0" applyFont="0" applyBorder="0"/>
    <xf numFmtId="0" fontId="1" fillId="0" borderId="0" applyFont="0" applyBorder="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164" fontId="1" fillId="0" borderId="0" applyFont="0" applyFill="0" applyBorder="0" applyProtection="0"/>
  </cellStyleXfs>
  <cellXfs count="130">
    <xf numFmtId="0" fontId="0" fillId="0" borderId="0" xfId="0"/>
    <xf numFmtId="0" fontId="3" fillId="0" borderId="0" xfId="0" applyFont="1" applyAlignment="1" applyProtection="1">
      <alignment vertical="top"/>
    </xf>
    <xf numFmtId="0" fontId="3" fillId="0" borderId="0" xfId="0" applyFont="1" applyProtection="1"/>
    <xf numFmtId="4" fontId="3" fillId="0" borderId="0" xfId="0" applyNumberFormat="1" applyFont="1" applyProtection="1"/>
    <xf numFmtId="2" fontId="3" fillId="0" borderId="0" xfId="0" applyNumberFormat="1" applyFont="1" applyProtection="1"/>
    <xf numFmtId="0" fontId="5" fillId="0" borderId="0" xfId="1" applyFont="1" applyAlignment="1" applyProtection="1">
      <alignment horizontal="right"/>
    </xf>
    <xf numFmtId="0" fontId="3" fillId="0" borderId="0" xfId="1" applyFont="1" applyProtection="1"/>
    <xf numFmtId="2" fontId="3" fillId="0" borderId="0" xfId="1" applyNumberFormat="1" applyFont="1" applyProtection="1"/>
    <xf numFmtId="2" fontId="6" fillId="0" borderId="0" xfId="1" applyNumberFormat="1" applyFont="1" applyAlignment="1" applyProtection="1">
      <alignment horizontal="left"/>
    </xf>
    <xf numFmtId="4" fontId="7" fillId="0" borderId="0" xfId="1" applyNumberFormat="1" applyFont="1" applyAlignment="1" applyProtection="1">
      <alignment horizontal="right" vertical="top"/>
    </xf>
    <xf numFmtId="17" fontId="7" fillId="0" borderId="0" xfId="0" applyNumberFormat="1" applyFont="1" applyAlignment="1" applyProtection="1">
      <alignment vertical="top"/>
    </xf>
    <xf numFmtId="4" fontId="3" fillId="0" borderId="0" xfId="0" applyNumberFormat="1" applyFont="1" applyAlignment="1" applyProtection="1">
      <alignment horizontal="left" vertical="top"/>
    </xf>
    <xf numFmtId="49" fontId="3"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xf>
    <xf numFmtId="4" fontId="3" fillId="0" borderId="0" xfId="0" applyNumberFormat="1" applyFont="1" applyAlignment="1" applyProtection="1">
      <alignment horizontal="right" vertical="center"/>
    </xf>
    <xf numFmtId="165" fontId="3" fillId="0" borderId="0" xfId="0" applyNumberFormat="1" applyFont="1" applyAlignment="1" applyProtection="1">
      <alignment horizontal="right" vertical="center"/>
    </xf>
    <xf numFmtId="0" fontId="3" fillId="0" borderId="0" xfId="0" applyFont="1" applyAlignment="1" applyProtection="1">
      <alignment vertical="center"/>
    </xf>
    <xf numFmtId="2" fontId="3" fillId="0" borderId="0" xfId="0" applyNumberFormat="1" applyFont="1" applyAlignment="1" applyProtection="1">
      <alignment vertical="center"/>
    </xf>
    <xf numFmtId="0" fontId="4" fillId="0" borderId="0" xfId="1" applyFont="1" applyAlignment="1" applyProtection="1">
      <alignment horizontal="left" vertical="top" wrapText="1"/>
    </xf>
    <xf numFmtId="4" fontId="8" fillId="0" borderId="0" xfId="0" applyNumberFormat="1" applyFont="1" applyAlignment="1" applyProtection="1">
      <alignment horizontal="left" vertical="top"/>
    </xf>
    <xf numFmtId="165" fontId="9" fillId="0" borderId="0" xfId="0" applyNumberFormat="1" applyFont="1" applyAlignment="1" applyProtection="1">
      <alignment horizontal="right" vertical="center"/>
    </xf>
    <xf numFmtId="4" fontId="7" fillId="0" borderId="0" xfId="0" applyNumberFormat="1" applyFont="1" applyAlignment="1" applyProtection="1">
      <alignment horizontal="left" vertical="top"/>
    </xf>
    <xf numFmtId="49" fontId="7" fillId="0" borderId="0" xfId="0" applyNumberFormat="1" applyFont="1" applyAlignment="1" applyProtection="1">
      <alignment horizontal="left" vertical="center" wrapText="1"/>
    </xf>
    <xf numFmtId="49" fontId="7" fillId="0" borderId="0" xfId="0" applyNumberFormat="1" applyFont="1" applyAlignment="1" applyProtection="1">
      <alignment horizontal="center" vertical="center"/>
    </xf>
    <xf numFmtId="4" fontId="7" fillId="0" borderId="0" xfId="0" applyNumberFormat="1" applyFont="1" applyAlignment="1" applyProtection="1">
      <alignment horizontal="right" vertical="center"/>
    </xf>
    <xf numFmtId="4" fontId="7" fillId="0" borderId="0" xfId="0" applyNumberFormat="1" applyFont="1" applyAlignment="1" applyProtection="1">
      <alignment horizontal="left" vertical="center"/>
    </xf>
    <xf numFmtId="165" fontId="7" fillId="0" borderId="0" xfId="0" applyNumberFormat="1" applyFont="1" applyAlignment="1" applyProtection="1">
      <alignment horizontal="right" vertical="center" wrapText="1"/>
    </xf>
    <xf numFmtId="49" fontId="13" fillId="0" borderId="0" xfId="0" applyNumberFormat="1" applyFont="1" applyAlignment="1" applyProtection="1">
      <alignment horizontal="left" vertical="top" wrapText="1"/>
    </xf>
    <xf numFmtId="165" fontId="7" fillId="0" borderId="0" xfId="0" applyNumberFormat="1" applyFont="1" applyAlignment="1" applyProtection="1">
      <alignment horizontal="right" vertical="center"/>
    </xf>
    <xf numFmtId="4" fontId="7" fillId="0" borderId="20" xfId="0" applyNumberFormat="1" applyFont="1" applyBorder="1" applyAlignment="1" applyProtection="1">
      <alignment horizontal="left" vertical="top"/>
    </xf>
    <xf numFmtId="49" fontId="7" fillId="0" borderId="20" xfId="0" applyNumberFormat="1" applyFont="1" applyBorder="1" applyAlignment="1" applyProtection="1">
      <alignment horizontal="left" vertical="center" wrapText="1"/>
    </xf>
    <xf numFmtId="49" fontId="7" fillId="0" borderId="20" xfId="0" applyNumberFormat="1" applyFont="1" applyBorder="1" applyAlignment="1" applyProtection="1">
      <alignment horizontal="center" vertical="center"/>
    </xf>
    <xf numFmtId="4" fontId="7" fillId="0" borderId="20" xfId="0" applyNumberFormat="1" applyFont="1" applyBorder="1" applyAlignment="1" applyProtection="1">
      <alignment horizontal="right" vertical="center"/>
    </xf>
    <xf numFmtId="165" fontId="7" fillId="0" borderId="20" xfId="0" applyNumberFormat="1" applyFont="1" applyBorder="1" applyAlignment="1" applyProtection="1">
      <alignment horizontal="right" vertical="center"/>
    </xf>
    <xf numFmtId="4" fontId="7" fillId="0" borderId="1" xfId="0" applyNumberFormat="1" applyFont="1" applyBorder="1" applyAlignment="1" applyProtection="1">
      <alignment horizontal="left" vertical="top"/>
    </xf>
    <xf numFmtId="49" fontId="7" fillId="0" borderId="1" xfId="0" applyNumberFormat="1" applyFont="1" applyBorder="1" applyAlignment="1" applyProtection="1">
      <alignment horizontal="left" vertical="center" wrapText="1"/>
    </xf>
    <xf numFmtId="49" fontId="7" fillId="0" borderId="1" xfId="0" applyNumberFormat="1" applyFont="1" applyBorder="1" applyAlignment="1" applyProtection="1">
      <alignment horizontal="center" vertical="center"/>
    </xf>
    <xf numFmtId="4" fontId="7" fillId="0" borderId="1" xfId="0" applyNumberFormat="1" applyFont="1" applyBorder="1" applyAlignment="1" applyProtection="1">
      <alignment horizontal="right" vertical="center"/>
    </xf>
    <xf numFmtId="165" fontId="7" fillId="0" borderId="1" xfId="0" applyNumberFormat="1" applyFont="1" applyBorder="1" applyAlignment="1" applyProtection="1">
      <alignment horizontal="right" vertical="center"/>
    </xf>
    <xf numFmtId="0" fontId="10" fillId="0" borderId="0" xfId="1" applyFont="1" applyAlignment="1" applyProtection="1">
      <alignment vertical="top"/>
    </xf>
    <xf numFmtId="0" fontId="11" fillId="0" borderId="0" xfId="1" applyFont="1" applyAlignment="1" applyProtection="1">
      <alignment horizontal="right"/>
    </xf>
    <xf numFmtId="0" fontId="3" fillId="0" borderId="2" xfId="1" applyFont="1" applyBorder="1" applyProtection="1"/>
    <xf numFmtId="0" fontId="3" fillId="0" borderId="3" xfId="1" applyFont="1" applyBorder="1" applyAlignment="1" applyProtection="1">
      <alignment wrapText="1"/>
    </xf>
    <xf numFmtId="0" fontId="3" fillId="0" borderId="3" xfId="1" applyFont="1" applyBorder="1" applyAlignment="1" applyProtection="1">
      <alignment horizontal="center" vertical="top"/>
    </xf>
    <xf numFmtId="2" fontId="3" fillId="0" borderId="3" xfId="1" applyNumberFormat="1" applyFont="1" applyBorder="1" applyAlignment="1" applyProtection="1">
      <alignment horizontal="center" vertical="top"/>
    </xf>
    <xf numFmtId="4" fontId="3" fillId="0" borderId="4" xfId="1" applyNumberFormat="1" applyFont="1" applyBorder="1" applyAlignment="1" applyProtection="1">
      <alignment horizontal="center" vertical="top"/>
    </xf>
    <xf numFmtId="0" fontId="7" fillId="0" borderId="0" xfId="0" applyFont="1" applyAlignment="1" applyProtection="1">
      <alignment vertical="center"/>
    </xf>
    <xf numFmtId="2" fontId="7" fillId="0" borderId="0" xfId="0" applyNumberFormat="1" applyFont="1" applyAlignment="1" applyProtection="1">
      <alignment vertical="center"/>
    </xf>
    <xf numFmtId="4" fontId="13" fillId="2" borderId="5" xfId="0" applyNumberFormat="1" applyFont="1" applyFill="1" applyBorder="1" applyAlignment="1" applyProtection="1">
      <alignment horizontal="left" vertical="top"/>
    </xf>
    <xf numFmtId="49" fontId="13" fillId="2" borderId="0" xfId="0" applyNumberFormat="1" applyFont="1" applyFill="1" applyAlignment="1" applyProtection="1">
      <alignment horizontal="left" vertical="top" wrapText="1"/>
    </xf>
    <xf numFmtId="49" fontId="12" fillId="2" borderId="0" xfId="0" applyNumberFormat="1" applyFont="1" applyFill="1" applyAlignment="1" applyProtection="1">
      <alignment horizontal="center"/>
    </xf>
    <xf numFmtId="4" fontId="12" fillId="2" borderId="0" xfId="0" applyNumberFormat="1" applyFont="1" applyFill="1" applyAlignment="1" applyProtection="1">
      <alignment horizontal="right"/>
    </xf>
    <xf numFmtId="165" fontId="12" fillId="2" borderId="6" xfId="0" applyNumberFormat="1" applyFont="1" applyFill="1" applyBorder="1" applyAlignment="1" applyProtection="1">
      <alignment horizontal="right"/>
    </xf>
    <xf numFmtId="0" fontId="12" fillId="0" borderId="0" xfId="0" applyFont="1" applyProtection="1"/>
    <xf numFmtId="2" fontId="12" fillId="0" borderId="0" xfId="0" applyNumberFormat="1" applyFont="1" applyProtection="1"/>
    <xf numFmtId="0" fontId="15" fillId="0" borderId="21" xfId="0" applyFont="1" applyBorder="1" applyAlignment="1" applyProtection="1">
      <alignment horizontal="left" vertical="top"/>
    </xf>
    <xf numFmtId="0" fontId="15" fillId="0" borderId="22" xfId="0" applyFont="1" applyBorder="1" applyAlignment="1" applyProtection="1">
      <alignment horizontal="left" vertical="top" wrapText="1"/>
    </xf>
    <xf numFmtId="0" fontId="15" fillId="0" borderId="22" xfId="0" applyFont="1" applyBorder="1" applyAlignment="1" applyProtection="1">
      <alignment horizontal="center"/>
    </xf>
    <xf numFmtId="4" fontId="15" fillId="0" borderId="22" xfId="0" applyNumberFormat="1" applyFont="1" applyBorder="1" applyAlignment="1" applyProtection="1">
      <alignment horizontal="center"/>
    </xf>
    <xf numFmtId="165" fontId="15" fillId="0" borderId="23" xfId="0" applyNumberFormat="1" applyFont="1" applyBorder="1" applyProtection="1"/>
    <xf numFmtId="0" fontId="1" fillId="0" borderId="0" xfId="0" applyFont="1" applyProtection="1"/>
    <xf numFmtId="4" fontId="12" fillId="2" borderId="11" xfId="0" applyNumberFormat="1" applyFont="1" applyFill="1" applyBorder="1" applyAlignment="1" applyProtection="1">
      <alignment horizontal="right" vertical="center"/>
    </xf>
    <xf numFmtId="165" fontId="13" fillId="2" borderId="12" xfId="0" applyNumberFormat="1" applyFont="1" applyFill="1" applyBorder="1" applyAlignment="1" applyProtection="1">
      <alignment horizontal="right" vertical="center"/>
    </xf>
    <xf numFmtId="165" fontId="13" fillId="2" borderId="13" xfId="0" applyNumberFormat="1" applyFont="1" applyFill="1" applyBorder="1" applyAlignment="1" applyProtection="1">
      <alignment horizontal="right" vertical="center"/>
    </xf>
    <xf numFmtId="49" fontId="13" fillId="0" borderId="0" xfId="0" applyNumberFormat="1" applyFont="1" applyAlignment="1" applyProtection="1">
      <alignment horizontal="left" vertical="center" wrapText="1"/>
    </xf>
    <xf numFmtId="4" fontId="12" fillId="0" borderId="0" xfId="0" applyNumberFormat="1" applyFont="1" applyAlignment="1" applyProtection="1">
      <alignment horizontal="right" vertical="center"/>
    </xf>
    <xf numFmtId="165" fontId="13" fillId="0" borderId="0" xfId="0" applyNumberFormat="1" applyFont="1" applyAlignment="1" applyProtection="1">
      <alignment horizontal="right" vertical="center"/>
    </xf>
    <xf numFmtId="165" fontId="13" fillId="0" borderId="14" xfId="0" applyNumberFormat="1" applyFont="1" applyBorder="1" applyAlignment="1" applyProtection="1">
      <alignment horizontal="right" vertical="center"/>
    </xf>
    <xf numFmtId="0" fontId="15" fillId="0" borderId="7" xfId="0" applyFont="1" applyBorder="1" applyAlignment="1" applyProtection="1">
      <alignment horizontal="left" vertical="top"/>
    </xf>
    <xf numFmtId="0" fontId="15" fillId="0" borderId="8" xfId="0" applyFont="1" applyBorder="1" applyAlignment="1" applyProtection="1">
      <alignment horizontal="left" vertical="top" wrapText="1"/>
    </xf>
    <xf numFmtId="0" fontId="15" fillId="0" borderId="8" xfId="0" applyFont="1" applyBorder="1" applyAlignment="1" applyProtection="1">
      <alignment horizontal="center"/>
    </xf>
    <xf numFmtId="16" fontId="15" fillId="0" borderId="7" xfId="0" quotePrefix="1" applyNumberFormat="1" applyFont="1" applyBorder="1" applyAlignment="1" applyProtection="1">
      <alignment vertical="top"/>
    </xf>
    <xf numFmtId="165" fontId="15" fillId="0" borderId="9" xfId="0" applyNumberFormat="1" applyFont="1" applyBorder="1" applyProtection="1"/>
    <xf numFmtId="0" fontId="15" fillId="0" borderId="15" xfId="0" applyFont="1" applyBorder="1" applyAlignment="1" applyProtection="1">
      <alignment horizontal="left" vertical="top"/>
    </xf>
    <xf numFmtId="0" fontId="15" fillId="0" borderId="24" xfId="0" applyFont="1" applyBorder="1" applyAlignment="1" applyProtection="1">
      <alignment horizontal="left" vertical="top" wrapText="1"/>
    </xf>
    <xf numFmtId="0" fontId="15" fillId="0" borderId="16" xfId="0" applyFont="1" applyBorder="1" applyAlignment="1" applyProtection="1">
      <alignment horizontal="center"/>
    </xf>
    <xf numFmtId="4" fontId="15" fillId="0" borderId="24" xfId="0" applyNumberFormat="1" applyFont="1" applyBorder="1" applyAlignment="1" applyProtection="1">
      <alignment horizontal="center"/>
    </xf>
    <xf numFmtId="165" fontId="15" fillId="0" borderId="16" xfId="0" applyNumberFormat="1" applyFont="1" applyBorder="1" applyAlignment="1" applyProtection="1">
      <alignment horizontal="right"/>
    </xf>
    <xf numFmtId="165" fontId="15" fillId="0" borderId="17" xfId="0" applyNumberFormat="1" applyFont="1" applyBorder="1" applyProtection="1"/>
    <xf numFmtId="0" fontId="3" fillId="0" borderId="7" xfId="1" applyFont="1" applyBorder="1" applyProtection="1"/>
    <xf numFmtId="0" fontId="3" fillId="0" borderId="8" xfId="1" applyFont="1" applyBorder="1" applyAlignment="1" applyProtection="1">
      <alignment wrapText="1"/>
    </xf>
    <xf numFmtId="0" fontId="3" fillId="0" borderId="8" xfId="1" applyFont="1" applyBorder="1" applyAlignment="1" applyProtection="1">
      <alignment horizontal="center" vertical="top"/>
    </xf>
    <xf numFmtId="2" fontId="3" fillId="0" borderId="8" xfId="1" applyNumberFormat="1" applyFont="1" applyBorder="1" applyAlignment="1" applyProtection="1">
      <alignment horizontal="center" vertical="top"/>
    </xf>
    <xf numFmtId="4" fontId="3" fillId="0" borderId="9" xfId="1" applyNumberFormat="1" applyFont="1" applyBorder="1" applyAlignment="1" applyProtection="1">
      <alignment horizontal="center" vertical="top"/>
    </xf>
    <xf numFmtId="0" fontId="16" fillId="0" borderId="15" xfId="0" applyFont="1" applyBorder="1" applyAlignment="1" applyProtection="1">
      <alignment horizontal="left" vertical="center"/>
    </xf>
    <xf numFmtId="0" fontId="15" fillId="0" borderId="16" xfId="0" applyFont="1" applyBorder="1" applyAlignment="1" applyProtection="1">
      <alignment horizontal="left" vertical="top" wrapText="1"/>
    </xf>
    <xf numFmtId="165" fontId="15" fillId="0" borderId="8" xfId="0" applyNumberFormat="1" applyFont="1" applyBorder="1" applyAlignment="1" applyProtection="1">
      <alignment horizontal="center"/>
    </xf>
    <xf numFmtId="0" fontId="15" fillId="0" borderId="8" xfId="0" applyFont="1" applyBorder="1" applyAlignment="1" applyProtection="1">
      <alignment horizontal="left" vertical="center" wrapText="1"/>
    </xf>
    <xf numFmtId="4" fontId="15" fillId="0" borderId="8" xfId="0" applyNumberFormat="1" applyFont="1" applyBorder="1" applyAlignment="1" applyProtection="1">
      <alignment horizontal="center"/>
    </xf>
    <xf numFmtId="0" fontId="17" fillId="0" borderId="25" xfId="0" applyFont="1" applyBorder="1" applyAlignment="1" applyProtection="1">
      <alignment horizontal="left" vertical="center" wrapText="1"/>
    </xf>
    <xf numFmtId="0" fontId="17" fillId="0" borderId="26" xfId="0" applyFont="1" applyBorder="1" applyAlignment="1" applyProtection="1">
      <alignment horizontal="center"/>
    </xf>
    <xf numFmtId="4" fontId="17" fillId="0" borderId="26" xfId="0" applyNumberFormat="1" applyFont="1" applyBorder="1" applyAlignment="1" applyProtection="1">
      <alignment horizontal="center"/>
    </xf>
    <xf numFmtId="0" fontId="15" fillId="0" borderId="24" xfId="0" applyFont="1" applyBorder="1" applyAlignment="1" applyProtection="1">
      <alignment horizontal="left" vertical="center" wrapText="1"/>
    </xf>
    <xf numFmtId="0" fontId="15" fillId="0" borderId="24" xfId="0" applyFont="1" applyBorder="1" applyAlignment="1" applyProtection="1">
      <alignment horizontal="center"/>
    </xf>
    <xf numFmtId="4" fontId="15" fillId="0" borderId="28" xfId="0" applyNumberFormat="1" applyFont="1" applyBorder="1" applyAlignment="1" applyProtection="1">
      <alignment horizontal="center"/>
    </xf>
    <xf numFmtId="49" fontId="13" fillId="0" borderId="18" xfId="0" applyNumberFormat="1" applyFont="1" applyBorder="1" applyAlignment="1" applyProtection="1">
      <alignment horizontal="left" vertical="center" wrapText="1"/>
    </xf>
    <xf numFmtId="49" fontId="13" fillId="0" borderId="14" xfId="0" applyNumberFormat="1" applyFont="1" applyBorder="1" applyAlignment="1" applyProtection="1">
      <alignment horizontal="left" vertical="center" wrapText="1"/>
    </xf>
    <xf numFmtId="4" fontId="12" fillId="0" borderId="14" xfId="0" applyNumberFormat="1" applyFont="1" applyBorder="1" applyAlignment="1" applyProtection="1">
      <alignment horizontal="right" vertical="center"/>
    </xf>
    <xf numFmtId="165" fontId="13" fillId="0" borderId="29" xfId="0" applyNumberFormat="1" applyFont="1" applyBorder="1" applyAlignment="1" applyProtection="1">
      <alignment horizontal="right" vertical="center"/>
    </xf>
    <xf numFmtId="165" fontId="13" fillId="0" borderId="19" xfId="0" applyNumberFormat="1" applyFont="1" applyBorder="1" applyAlignment="1" applyProtection="1">
      <alignment horizontal="right" vertical="center"/>
    </xf>
    <xf numFmtId="0" fontId="15" fillId="0" borderId="30" xfId="0" applyFont="1" applyBorder="1" applyAlignment="1" applyProtection="1">
      <alignment horizontal="left" vertical="top"/>
    </xf>
    <xf numFmtId="0" fontId="15" fillId="0" borderId="31" xfId="0" applyFont="1" applyBorder="1" applyAlignment="1" applyProtection="1">
      <alignment horizontal="left" vertical="top" wrapText="1"/>
    </xf>
    <xf numFmtId="0" fontId="15" fillId="0" borderId="31" xfId="0" applyFont="1" applyBorder="1" applyAlignment="1" applyProtection="1">
      <alignment horizontal="center"/>
    </xf>
    <xf numFmtId="4" fontId="15" fillId="0" borderId="31" xfId="0" applyNumberFormat="1" applyFont="1" applyBorder="1" applyAlignment="1" applyProtection="1">
      <alignment horizontal="center"/>
    </xf>
    <xf numFmtId="165" fontId="15" fillId="0" borderId="32" xfId="0" applyNumberFormat="1" applyFont="1" applyBorder="1" applyProtection="1"/>
    <xf numFmtId="0" fontId="15" fillId="0" borderId="16" xfId="0" applyFont="1" applyBorder="1" applyAlignment="1" applyProtection="1">
      <alignment horizontal="left" vertical="center" wrapText="1"/>
    </xf>
    <xf numFmtId="4" fontId="15" fillId="0" borderId="16" xfId="0" applyNumberFormat="1" applyFont="1" applyBorder="1" applyAlignment="1" applyProtection="1">
      <alignment horizontal="center"/>
    </xf>
    <xf numFmtId="0" fontId="16" fillId="0" borderId="33" xfId="0" applyFont="1" applyBorder="1" applyAlignment="1" applyProtection="1">
      <alignment horizontal="left" vertical="center"/>
    </xf>
    <xf numFmtId="0" fontId="17" fillId="0" borderId="25" xfId="0" applyFont="1" applyBorder="1" applyAlignment="1" applyProtection="1">
      <alignment horizontal="center"/>
    </xf>
    <xf numFmtId="4" fontId="17" fillId="0" borderId="25" xfId="0" applyNumberFormat="1" applyFont="1" applyBorder="1" applyAlignment="1" applyProtection="1">
      <alignment horizontal="center"/>
    </xf>
    <xf numFmtId="0" fontId="15" fillId="0" borderId="35" xfId="0" applyFont="1" applyBorder="1" applyAlignment="1" applyProtection="1">
      <alignment horizontal="left" vertical="center" wrapText="1"/>
    </xf>
    <xf numFmtId="0" fontId="15" fillId="0" borderId="35" xfId="0" applyFont="1" applyBorder="1" applyAlignment="1" applyProtection="1">
      <alignment horizontal="center"/>
    </xf>
    <xf numFmtId="4" fontId="15" fillId="0" borderId="35" xfId="0" applyNumberFormat="1" applyFont="1" applyBorder="1" applyAlignment="1" applyProtection="1">
      <alignment horizontal="center"/>
    </xf>
    <xf numFmtId="0" fontId="16" fillId="0" borderId="21" xfId="0" applyFont="1" applyBorder="1" applyAlignment="1" applyProtection="1">
      <alignment horizontal="left" vertical="center"/>
    </xf>
    <xf numFmtId="0" fontId="15" fillId="0" borderId="22" xfId="0" applyFont="1" applyBorder="1" applyAlignment="1" applyProtection="1">
      <alignment wrapText="1"/>
    </xf>
    <xf numFmtId="49" fontId="13" fillId="2" borderId="10" xfId="0" applyNumberFormat="1" applyFont="1" applyFill="1" applyBorder="1" applyAlignment="1" applyProtection="1">
      <alignment horizontal="left" vertical="center" wrapText="1"/>
    </xf>
    <xf numFmtId="49" fontId="13" fillId="2" borderId="11" xfId="0" applyNumberFormat="1" applyFont="1" applyFill="1" applyBorder="1" applyAlignment="1" applyProtection="1">
      <alignment horizontal="left" vertical="center" wrapText="1"/>
    </xf>
    <xf numFmtId="0" fontId="14" fillId="0" borderId="18" xfId="1" applyFont="1" applyBorder="1" applyAlignment="1" applyProtection="1">
      <alignment horizontal="center" wrapText="1"/>
    </xf>
    <xf numFmtId="0" fontId="14" fillId="0" borderId="14" xfId="1" applyFont="1" applyBorder="1" applyAlignment="1" applyProtection="1">
      <alignment horizontal="center" wrapText="1"/>
    </xf>
    <xf numFmtId="0" fontId="14" fillId="0" borderId="19" xfId="1" applyFont="1" applyBorder="1" applyAlignment="1" applyProtection="1">
      <alignment horizontal="center" wrapText="1"/>
    </xf>
    <xf numFmtId="0" fontId="4" fillId="0" borderId="0" xfId="1" applyFont="1" applyAlignment="1" applyProtection="1">
      <alignment horizontal="left" vertical="top" wrapText="1"/>
    </xf>
    <xf numFmtId="49" fontId="8" fillId="0" borderId="0" xfId="0" applyNumberFormat="1" applyFont="1" applyAlignment="1" applyProtection="1">
      <alignment horizontal="center" vertical="center" wrapText="1"/>
    </xf>
    <xf numFmtId="165" fontId="15" fillId="0" borderId="22" xfId="0" applyNumberFormat="1" applyFont="1" applyBorder="1" applyAlignment="1" applyProtection="1">
      <alignment horizontal="right"/>
      <protection locked="0"/>
    </xf>
    <xf numFmtId="165" fontId="15" fillId="0" borderId="8" xfId="0" applyNumberFormat="1" applyFont="1" applyBorder="1" applyAlignment="1" applyProtection="1">
      <alignment horizontal="right"/>
      <protection locked="0"/>
    </xf>
    <xf numFmtId="165" fontId="15" fillId="0" borderId="16" xfId="0" applyNumberFormat="1" applyFont="1" applyBorder="1" applyAlignment="1" applyProtection="1">
      <alignment horizontal="right"/>
      <protection locked="0"/>
    </xf>
    <xf numFmtId="165" fontId="15" fillId="0" borderId="8" xfId="0" applyNumberFormat="1" applyFont="1" applyBorder="1" applyProtection="1">
      <protection locked="0"/>
    </xf>
    <xf numFmtId="165" fontId="17" fillId="0" borderId="27" xfId="0" applyNumberFormat="1" applyFont="1" applyBorder="1" applyAlignment="1" applyProtection="1">
      <alignment horizontal="right"/>
      <protection locked="0"/>
    </xf>
    <xf numFmtId="165" fontId="15" fillId="0" borderId="31" xfId="0" applyNumberFormat="1" applyFont="1" applyBorder="1" applyAlignment="1" applyProtection="1">
      <alignment horizontal="right"/>
      <protection locked="0"/>
    </xf>
    <xf numFmtId="165" fontId="17" fillId="0" borderId="34" xfId="0" applyNumberFormat="1" applyFont="1" applyBorder="1" applyAlignment="1" applyProtection="1">
      <alignment horizontal="right"/>
      <protection locked="0"/>
    </xf>
    <xf numFmtId="4" fontId="15" fillId="0" borderId="22" xfId="0" applyNumberFormat="1" applyFont="1" applyBorder="1" applyAlignment="1" applyProtection="1">
      <alignment horizontal="right"/>
      <protection locked="0"/>
    </xf>
  </cellXfs>
  <cellStyles count="17">
    <cellStyle name="Navadno" xfId="0" builtinId="0"/>
    <cellStyle name="Navadno 2" xfId="1" xr:uid="{00000000-0005-0000-0000-000000000000}"/>
    <cellStyle name="Navadno 3" xfId="2" xr:uid="{00000000-0005-0000-0000-000001000000}"/>
    <cellStyle name="Navadno 3 2" xfId="3" xr:uid="{00000000-0005-0000-0000-000002000000}"/>
    <cellStyle name="Navadno 3 3" xfId="4" xr:uid="{00000000-0005-0000-0000-000003000000}"/>
    <cellStyle name="Navadno 4" xfId="5" xr:uid="{00000000-0005-0000-0000-000004000000}"/>
    <cellStyle name="Navadno 5" xfId="6" xr:uid="{00000000-0005-0000-0000-000005000000}"/>
    <cellStyle name="Navadno 6" xfId="7" xr:uid="{00000000-0005-0000-0000-000006000000}"/>
    <cellStyle name="Normal 15" xfId="8" xr:uid="{00000000-0005-0000-0000-000008000000}"/>
    <cellStyle name="Normal 16" xfId="9" xr:uid="{00000000-0005-0000-0000-000009000000}"/>
    <cellStyle name="Normal 17" xfId="10" xr:uid="{00000000-0005-0000-0000-00000A000000}"/>
    <cellStyle name="Normal 18" xfId="11" xr:uid="{00000000-0005-0000-0000-00000B000000}"/>
    <cellStyle name="Normal 2" xfId="12" xr:uid="{00000000-0005-0000-0000-00000C000000}"/>
    <cellStyle name="Normal 2 2" xfId="13" xr:uid="{00000000-0005-0000-0000-00000D000000}"/>
    <cellStyle name="Normal 2 3" xfId="14" xr:uid="{00000000-0005-0000-0000-00000E000000}"/>
    <cellStyle name="Normal 21" xfId="15" xr:uid="{00000000-0005-0000-0000-00000F000000}"/>
    <cellStyle name="Vejica 2" xfId="16"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Arial"/>
        <a:cs typeface="Arial"/>
      </a:majorFont>
      <a:minorFont>
        <a:latin typeface="Calibri"/>
        <a:ea typeface="Arial"/>
        <a:cs typeface="Arial"/>
      </a:minorFont>
    </a:fontScheme>
    <a:fmtScheme name="Office 2007 - 2010">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170DD-9610-4ECE-A57E-6C5BBC865526}">
  <dimension ref="A1:IV60"/>
  <sheetViews>
    <sheetView tabSelected="1" topLeftCell="A30" zoomScale="85" zoomScaleNormal="85" workbookViewId="0">
      <selection activeCell="E30" sqref="E30"/>
    </sheetView>
  </sheetViews>
  <sheetFormatPr defaultColWidth="9.1796875" defaultRowHeight="13" x14ac:dyDescent="0.3"/>
  <cols>
    <col min="1" max="1" width="10.453125" style="1" customWidth="1"/>
    <col min="2" max="2" width="47.7265625" style="2" customWidth="1"/>
    <col min="3" max="3" width="8.453125" style="2" customWidth="1"/>
    <col min="4" max="4" width="8.26953125" style="2" customWidth="1"/>
    <col min="5" max="5" width="13.54296875" style="3" customWidth="1"/>
    <col min="6" max="6" width="13.7265625" style="2" customWidth="1"/>
    <col min="7" max="8" width="3.1796875" style="2" customWidth="1"/>
    <col min="9" max="12" width="9.1796875" style="4"/>
    <col min="13" max="16384" width="9.1796875" style="2"/>
  </cols>
  <sheetData>
    <row r="1" spans="1:256" ht="13.5" thickBot="1" x14ac:dyDescent="0.35">
      <c r="A1" s="1" t="s">
        <v>0</v>
      </c>
    </row>
    <row r="2" spans="1:256" ht="39" customHeight="1" x14ac:dyDescent="0.4">
      <c r="A2" s="117" t="s">
        <v>19</v>
      </c>
      <c r="B2" s="118"/>
      <c r="C2" s="118"/>
      <c r="D2" s="118"/>
      <c r="E2" s="118"/>
      <c r="F2" s="119"/>
    </row>
    <row r="3" spans="1:256" hidden="1" x14ac:dyDescent="0.3"/>
    <row r="4" spans="1:256" ht="15.5" hidden="1" x14ac:dyDescent="0.35">
      <c r="B4" s="5"/>
      <c r="C4" s="6"/>
      <c r="D4" s="7"/>
      <c r="E4" s="8"/>
      <c r="F4" s="9"/>
    </row>
    <row r="5" spans="1:256" ht="15.5" x14ac:dyDescent="0.35">
      <c r="A5" s="10"/>
      <c r="B5" s="5"/>
      <c r="C5" s="6"/>
      <c r="D5" s="7"/>
      <c r="E5" s="8"/>
      <c r="F5" s="9"/>
    </row>
    <row r="6" spans="1:256" x14ac:dyDescent="0.3">
      <c r="A6" s="11"/>
      <c r="B6" s="12"/>
      <c r="C6" s="13"/>
      <c r="D6" s="14"/>
      <c r="E6" s="14"/>
      <c r="F6" s="15"/>
      <c r="G6" s="16"/>
      <c r="H6" s="16"/>
      <c r="I6" s="17"/>
      <c r="J6" s="17"/>
      <c r="K6" s="17"/>
      <c r="L6" s="17"/>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row>
    <row r="7" spans="1:256" ht="14" x14ac:dyDescent="0.3">
      <c r="A7" s="120" t="s">
        <v>1</v>
      </c>
      <c r="B7" s="120"/>
      <c r="C7" s="120"/>
      <c r="D7" s="120"/>
      <c r="E7" s="120"/>
      <c r="F7" s="120"/>
    </row>
    <row r="8" spans="1:256" ht="14" x14ac:dyDescent="0.3">
      <c r="A8" s="18"/>
      <c r="B8" s="18"/>
      <c r="C8" s="18"/>
      <c r="D8" s="18"/>
      <c r="E8" s="18"/>
      <c r="F8" s="18"/>
    </row>
    <row r="9" spans="1:256" ht="27" customHeight="1" x14ac:dyDescent="0.3">
      <c r="A9" s="19"/>
      <c r="B9" s="121" t="s">
        <v>2</v>
      </c>
      <c r="C9" s="121"/>
      <c r="D9" s="121"/>
      <c r="E9" s="121"/>
      <c r="F9" s="20"/>
      <c r="G9" s="16"/>
      <c r="H9" s="16"/>
      <c r="I9" s="17"/>
      <c r="J9" s="17"/>
      <c r="K9" s="17"/>
      <c r="L9" s="17"/>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row>
    <row r="10" spans="1:256" x14ac:dyDescent="0.3">
      <c r="A10" s="21"/>
      <c r="B10" s="22"/>
      <c r="C10" s="23"/>
      <c r="D10" s="24"/>
      <c r="E10" s="24"/>
      <c r="F10" s="15"/>
      <c r="G10" s="16"/>
      <c r="H10" s="16"/>
      <c r="I10" s="17"/>
      <c r="J10" s="17"/>
      <c r="K10" s="17"/>
      <c r="L10" s="17"/>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row>
    <row r="11" spans="1:256" x14ac:dyDescent="0.3">
      <c r="A11" s="21" t="s">
        <v>3</v>
      </c>
      <c r="B11" s="22" t="s">
        <v>20</v>
      </c>
      <c r="C11" s="25"/>
      <c r="D11" s="22"/>
      <c r="E11" s="25"/>
      <c r="F11" s="26">
        <f>F26</f>
        <v>0</v>
      </c>
      <c r="G11" s="16"/>
      <c r="H11" s="16"/>
      <c r="I11" s="17"/>
      <c r="J11" s="17"/>
      <c r="K11" s="17"/>
      <c r="L11" s="17"/>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row>
    <row r="12" spans="1:256" x14ac:dyDescent="0.3">
      <c r="A12" s="21" t="s">
        <v>4</v>
      </c>
      <c r="B12" s="22" t="s">
        <v>21</v>
      </c>
      <c r="C12" s="25"/>
      <c r="D12" s="22"/>
      <c r="E12" s="25"/>
      <c r="F12" s="26">
        <f>F38</f>
        <v>0</v>
      </c>
      <c r="G12" s="16"/>
      <c r="H12" s="16"/>
      <c r="I12" s="17"/>
      <c r="J12" s="17"/>
      <c r="K12" s="17"/>
      <c r="L12" s="17"/>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16"/>
      <c r="IB12" s="16"/>
      <c r="IC12" s="16"/>
      <c r="ID12" s="16"/>
      <c r="IE12" s="16"/>
      <c r="IF12" s="16"/>
      <c r="IG12" s="16"/>
      <c r="IH12" s="16"/>
      <c r="II12" s="16"/>
      <c r="IJ12" s="16"/>
      <c r="IK12" s="16"/>
      <c r="IL12" s="16"/>
      <c r="IM12" s="16"/>
      <c r="IN12" s="16"/>
      <c r="IO12" s="16"/>
      <c r="IP12" s="16"/>
      <c r="IQ12" s="16"/>
      <c r="IR12" s="16"/>
      <c r="IS12" s="16"/>
      <c r="IT12" s="16"/>
      <c r="IU12" s="16"/>
      <c r="IV12" s="16"/>
    </row>
    <row r="13" spans="1:256" x14ac:dyDescent="0.3">
      <c r="A13" s="21" t="s">
        <v>5</v>
      </c>
      <c r="B13" s="22" t="s">
        <v>22</v>
      </c>
      <c r="C13" s="25"/>
      <c r="D13" s="22"/>
      <c r="E13" s="25"/>
      <c r="F13" s="26">
        <f>F46</f>
        <v>0</v>
      </c>
      <c r="G13" s="16"/>
      <c r="H13" s="16"/>
      <c r="I13" s="17"/>
      <c r="J13" s="17"/>
      <c r="K13" s="17"/>
      <c r="L13" s="17"/>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16"/>
      <c r="IB13" s="16"/>
      <c r="IC13" s="16"/>
      <c r="ID13" s="16"/>
      <c r="IE13" s="16"/>
      <c r="IF13" s="16"/>
      <c r="IG13" s="16"/>
      <c r="IH13" s="16"/>
      <c r="II13" s="16"/>
      <c r="IJ13" s="16"/>
      <c r="IK13" s="16"/>
      <c r="IL13" s="16"/>
      <c r="IM13" s="16"/>
      <c r="IN13" s="16"/>
      <c r="IO13" s="16"/>
      <c r="IP13" s="16"/>
      <c r="IQ13" s="16"/>
      <c r="IR13" s="16"/>
      <c r="IS13" s="16"/>
      <c r="IT13" s="16"/>
      <c r="IU13" s="16"/>
      <c r="IV13" s="16"/>
    </row>
    <row r="14" spans="1:256" ht="14" x14ac:dyDescent="0.3">
      <c r="A14" s="21" t="s">
        <v>6</v>
      </c>
      <c r="B14" s="27" t="s">
        <v>23</v>
      </c>
      <c r="C14" s="25"/>
      <c r="D14" s="22"/>
      <c r="E14" s="25"/>
      <c r="F14" s="26">
        <f>F52</f>
        <v>0</v>
      </c>
      <c r="G14" s="16"/>
      <c r="H14" s="16"/>
      <c r="I14" s="17"/>
      <c r="J14" s="17"/>
      <c r="K14" s="17"/>
      <c r="L14" s="17"/>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16"/>
      <c r="HB14" s="16"/>
      <c r="HC14" s="16"/>
      <c r="HD14" s="16"/>
      <c r="HE14" s="16"/>
      <c r="HF14" s="16"/>
      <c r="HG14" s="16"/>
      <c r="HH14" s="16"/>
      <c r="HI14" s="16"/>
      <c r="HJ14" s="16"/>
      <c r="HK14" s="16"/>
      <c r="HL14" s="16"/>
      <c r="HM14" s="16"/>
      <c r="HN14" s="16"/>
      <c r="HO14" s="16"/>
      <c r="HP14" s="16"/>
      <c r="HQ14" s="16"/>
      <c r="HR14" s="16"/>
      <c r="HS14" s="16"/>
      <c r="HT14" s="16"/>
      <c r="HU14" s="16"/>
      <c r="HV14" s="16"/>
      <c r="HW14" s="16"/>
      <c r="HX14" s="16"/>
      <c r="HY14" s="16"/>
      <c r="HZ14" s="16"/>
      <c r="IA14" s="16"/>
      <c r="IB14" s="16"/>
      <c r="IC14" s="16"/>
      <c r="ID14" s="16"/>
      <c r="IE14" s="16"/>
      <c r="IF14" s="16"/>
      <c r="IG14" s="16"/>
      <c r="IH14" s="16"/>
      <c r="II14" s="16"/>
      <c r="IJ14" s="16"/>
      <c r="IK14" s="16"/>
      <c r="IL14" s="16"/>
      <c r="IM14" s="16"/>
      <c r="IN14" s="16"/>
      <c r="IO14" s="16"/>
      <c r="IP14" s="16"/>
      <c r="IQ14" s="16"/>
      <c r="IR14" s="16"/>
      <c r="IS14" s="16"/>
      <c r="IT14" s="16"/>
      <c r="IU14" s="16"/>
      <c r="IV14" s="16"/>
    </row>
    <row r="15" spans="1:256" ht="14" x14ac:dyDescent="0.3">
      <c r="A15" s="21" t="s">
        <v>7</v>
      </c>
      <c r="B15" s="27" t="s">
        <v>24</v>
      </c>
      <c r="C15" s="25"/>
      <c r="D15" s="22"/>
      <c r="E15" s="25"/>
      <c r="F15" s="26">
        <f>F60</f>
        <v>0</v>
      </c>
      <c r="G15" s="16"/>
      <c r="H15" s="16"/>
      <c r="I15" s="17"/>
      <c r="J15" s="17"/>
      <c r="K15" s="17"/>
      <c r="L15" s="17"/>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16"/>
      <c r="HB15" s="16"/>
      <c r="HC15" s="16"/>
      <c r="HD15" s="16"/>
      <c r="HE15" s="16"/>
      <c r="HF15" s="16"/>
      <c r="HG15" s="16"/>
      <c r="HH15" s="16"/>
      <c r="HI15" s="16"/>
      <c r="HJ15" s="16"/>
      <c r="HK15" s="16"/>
      <c r="HL15" s="16"/>
      <c r="HM15" s="16"/>
      <c r="HN15" s="16"/>
      <c r="HO15" s="16"/>
      <c r="HP15" s="16"/>
      <c r="HQ15" s="16"/>
      <c r="HR15" s="16"/>
      <c r="HS15" s="16"/>
      <c r="HT15" s="16"/>
      <c r="HU15" s="16"/>
      <c r="HV15" s="16"/>
      <c r="HW15" s="16"/>
      <c r="HX15" s="16"/>
      <c r="HY15" s="16"/>
      <c r="HZ15" s="16"/>
      <c r="IA15" s="16"/>
      <c r="IB15" s="16"/>
      <c r="IC15" s="16"/>
      <c r="ID15" s="16"/>
      <c r="IE15" s="16"/>
      <c r="IF15" s="16"/>
      <c r="IG15" s="16"/>
      <c r="IH15" s="16"/>
      <c r="II15" s="16"/>
      <c r="IJ15" s="16"/>
      <c r="IK15" s="16"/>
      <c r="IL15" s="16"/>
      <c r="IM15" s="16"/>
      <c r="IN15" s="16"/>
      <c r="IO15" s="16"/>
      <c r="IP15" s="16"/>
      <c r="IQ15" s="16"/>
      <c r="IR15" s="16"/>
      <c r="IS15" s="16"/>
      <c r="IT15" s="16"/>
      <c r="IU15" s="16"/>
      <c r="IV15" s="16"/>
    </row>
    <row r="16" spans="1:256" ht="14" x14ac:dyDescent="0.3">
      <c r="A16" s="21"/>
      <c r="B16" s="27" t="s">
        <v>25</v>
      </c>
      <c r="C16" s="25"/>
      <c r="D16" s="22"/>
      <c r="E16" s="25"/>
      <c r="F16" s="26">
        <f>F17*0.1</f>
        <v>0</v>
      </c>
      <c r="G16" s="16"/>
      <c r="H16" s="16"/>
      <c r="I16" s="17"/>
      <c r="J16" s="17"/>
      <c r="K16" s="17"/>
      <c r="L16" s="17"/>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c r="EL16" s="16"/>
      <c r="EM16" s="16"/>
      <c r="EN16" s="16"/>
      <c r="EO16" s="16"/>
      <c r="EP16" s="16"/>
      <c r="EQ16" s="16"/>
      <c r="ER16" s="16"/>
      <c r="ES16" s="16"/>
      <c r="ET16" s="16"/>
      <c r="EU16" s="16"/>
      <c r="EV16" s="16"/>
      <c r="EW16" s="16"/>
      <c r="EX16" s="16"/>
      <c r="EY16" s="16"/>
      <c r="EZ16" s="16"/>
      <c r="FA16" s="16"/>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c r="HA16" s="16"/>
      <c r="HB16" s="16"/>
      <c r="HC16" s="16"/>
      <c r="HD16" s="16"/>
      <c r="HE16" s="16"/>
      <c r="HF16" s="16"/>
      <c r="HG16" s="16"/>
      <c r="HH16" s="16"/>
      <c r="HI16" s="16"/>
      <c r="HJ16" s="16"/>
      <c r="HK16" s="16"/>
      <c r="HL16" s="16"/>
      <c r="HM16" s="16"/>
      <c r="HN16" s="16"/>
      <c r="HO16" s="16"/>
      <c r="HP16" s="16"/>
      <c r="HQ16" s="16"/>
      <c r="HR16" s="16"/>
      <c r="HS16" s="16"/>
      <c r="HT16" s="16"/>
      <c r="HU16" s="16"/>
      <c r="HV16" s="16"/>
      <c r="HW16" s="16"/>
      <c r="HX16" s="16"/>
      <c r="HY16" s="16"/>
      <c r="HZ16" s="16"/>
      <c r="IA16" s="16"/>
      <c r="IB16" s="16"/>
      <c r="IC16" s="16"/>
      <c r="ID16" s="16"/>
      <c r="IE16" s="16"/>
      <c r="IF16" s="16"/>
      <c r="IG16" s="16"/>
      <c r="IH16" s="16"/>
      <c r="II16" s="16"/>
      <c r="IJ16" s="16"/>
      <c r="IK16" s="16"/>
      <c r="IL16" s="16"/>
      <c r="IM16" s="16"/>
      <c r="IN16" s="16"/>
      <c r="IO16" s="16"/>
      <c r="IP16" s="16"/>
      <c r="IQ16" s="16"/>
      <c r="IR16" s="16"/>
      <c r="IS16" s="16"/>
      <c r="IT16" s="16"/>
      <c r="IU16" s="16"/>
      <c r="IV16" s="16"/>
    </row>
    <row r="17" spans="1:256" ht="17.25" customHeight="1" x14ac:dyDescent="0.3">
      <c r="A17" s="21"/>
      <c r="B17" s="22" t="s">
        <v>8</v>
      </c>
      <c r="C17" s="23"/>
      <c r="D17" s="24"/>
      <c r="E17" s="24"/>
      <c r="F17" s="28">
        <f>SUM(F11:F15)</f>
        <v>0</v>
      </c>
    </row>
    <row r="18" spans="1:256" ht="17.25" customHeight="1" x14ac:dyDescent="0.3">
      <c r="A18" s="21"/>
      <c r="B18" s="22" t="s">
        <v>26</v>
      </c>
      <c r="C18" s="23"/>
      <c r="D18" s="24"/>
      <c r="E18" s="24"/>
      <c r="F18" s="28">
        <f>F16+F17</f>
        <v>0</v>
      </c>
    </row>
    <row r="19" spans="1:256" x14ac:dyDescent="0.3">
      <c r="A19" s="29"/>
      <c r="B19" s="30" t="s">
        <v>9</v>
      </c>
      <c r="C19" s="31"/>
      <c r="D19" s="32"/>
      <c r="E19" s="32"/>
      <c r="F19" s="33">
        <f>(F17+F16)*0.22</f>
        <v>0</v>
      </c>
    </row>
    <row r="20" spans="1:256" ht="13.5" thickBot="1" x14ac:dyDescent="0.35">
      <c r="A20" s="34"/>
      <c r="B20" s="35" t="s">
        <v>10</v>
      </c>
      <c r="C20" s="36"/>
      <c r="D20" s="37"/>
      <c r="E20" s="37"/>
      <c r="F20" s="38">
        <f>F18+F19</f>
        <v>0</v>
      </c>
    </row>
    <row r="21" spans="1:256" ht="16" thickTop="1" x14ac:dyDescent="0.35">
      <c r="B21" s="5"/>
      <c r="C21" s="6"/>
      <c r="D21" s="7"/>
      <c r="E21" s="8"/>
      <c r="F21" s="9"/>
    </row>
    <row r="22" spans="1:256" ht="16" thickBot="1" x14ac:dyDescent="0.4">
      <c r="A22" s="39"/>
      <c r="B22" s="40"/>
      <c r="C22" s="6"/>
      <c r="D22" s="7"/>
      <c r="E22" s="8"/>
      <c r="F22" s="9"/>
    </row>
    <row r="23" spans="1:256" x14ac:dyDescent="0.3">
      <c r="A23" s="41" t="s">
        <v>11</v>
      </c>
      <c r="B23" s="42" t="s">
        <v>12</v>
      </c>
      <c r="C23" s="43" t="s">
        <v>13</v>
      </c>
      <c r="D23" s="44" t="s">
        <v>14</v>
      </c>
      <c r="E23" s="44" t="s">
        <v>15</v>
      </c>
      <c r="F23" s="45" t="s">
        <v>16</v>
      </c>
      <c r="G23" s="46"/>
      <c r="H23" s="46"/>
      <c r="I23" s="47"/>
      <c r="J23" s="47"/>
      <c r="K23" s="47"/>
      <c r="L23" s="47"/>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c r="BC23" s="46"/>
      <c r="BD23" s="46"/>
      <c r="BE23" s="46"/>
      <c r="BF23" s="46"/>
      <c r="BG23" s="46"/>
      <c r="BH23" s="46"/>
      <c r="BI23" s="46"/>
      <c r="BJ23" s="46"/>
      <c r="BK23" s="46"/>
      <c r="BL23" s="46"/>
      <c r="BM23" s="46"/>
      <c r="BN23" s="46"/>
      <c r="BO23" s="46"/>
      <c r="BP23" s="46"/>
      <c r="BQ23" s="46"/>
      <c r="BR23" s="46"/>
      <c r="BS23" s="46"/>
      <c r="BT23" s="46"/>
      <c r="BU23" s="46"/>
      <c r="BV23" s="46"/>
      <c r="BW23" s="46"/>
      <c r="BX23" s="46"/>
      <c r="BY23" s="46"/>
      <c r="BZ23" s="46"/>
      <c r="CA23" s="46"/>
      <c r="CB23" s="46"/>
      <c r="CC23" s="46"/>
      <c r="CD23" s="46"/>
      <c r="CE23" s="46"/>
      <c r="CF23" s="46"/>
      <c r="CG23" s="46"/>
      <c r="CH23" s="46"/>
      <c r="CI23" s="46"/>
      <c r="CJ23" s="46"/>
      <c r="CK23" s="46"/>
      <c r="CL23" s="46"/>
      <c r="CM23" s="46"/>
      <c r="CN23" s="46"/>
      <c r="CO23" s="46"/>
      <c r="CP23" s="46"/>
      <c r="CQ23" s="46"/>
      <c r="CR23" s="46"/>
      <c r="CS23" s="46"/>
      <c r="CT23" s="46"/>
      <c r="CU23" s="46"/>
      <c r="CV23" s="46"/>
      <c r="CW23" s="46"/>
      <c r="CX23" s="46"/>
      <c r="CY23" s="46"/>
      <c r="CZ23" s="46"/>
      <c r="DA23" s="46"/>
      <c r="DB23" s="46"/>
      <c r="DC23" s="46"/>
      <c r="DD23" s="46"/>
      <c r="DE23" s="46"/>
      <c r="DF23" s="46"/>
      <c r="DG23" s="46"/>
      <c r="DH23" s="46"/>
      <c r="DI23" s="46"/>
      <c r="DJ23" s="46"/>
      <c r="DK23" s="46"/>
      <c r="DL23" s="46"/>
      <c r="DM23" s="46"/>
      <c r="DN23" s="46"/>
      <c r="DO23" s="46"/>
      <c r="DP23" s="46"/>
      <c r="DQ23" s="46"/>
      <c r="DR23" s="46"/>
      <c r="DS23" s="46"/>
      <c r="DT23" s="46"/>
      <c r="DU23" s="46"/>
      <c r="DV23" s="46"/>
      <c r="DW23" s="46"/>
      <c r="DX23" s="46"/>
      <c r="DY23" s="46"/>
      <c r="DZ23" s="46"/>
      <c r="EA23" s="46"/>
      <c r="EB23" s="46"/>
      <c r="EC23" s="46"/>
      <c r="ED23" s="46"/>
      <c r="EE23" s="46"/>
      <c r="EF23" s="46"/>
      <c r="EG23" s="46"/>
      <c r="EH23" s="46"/>
      <c r="EI23" s="46"/>
      <c r="EJ23" s="46"/>
      <c r="EK23" s="46"/>
      <c r="EL23" s="46"/>
      <c r="EM23" s="46"/>
      <c r="EN23" s="46"/>
      <c r="EO23" s="46"/>
      <c r="EP23" s="46"/>
      <c r="EQ23" s="46"/>
      <c r="ER23" s="46"/>
      <c r="ES23" s="46"/>
      <c r="ET23" s="46"/>
      <c r="EU23" s="46"/>
      <c r="EV23" s="46"/>
      <c r="EW23" s="46"/>
      <c r="EX23" s="46"/>
      <c r="EY23" s="46"/>
      <c r="EZ23" s="46"/>
      <c r="FA23" s="46"/>
      <c r="FB23" s="46"/>
      <c r="FC23" s="46"/>
      <c r="FD23" s="46"/>
      <c r="FE23" s="46"/>
      <c r="FF23" s="46"/>
      <c r="FG23" s="46"/>
      <c r="FH23" s="46"/>
      <c r="FI23" s="46"/>
      <c r="FJ23" s="46"/>
      <c r="FK23" s="46"/>
      <c r="FL23" s="46"/>
      <c r="FM23" s="46"/>
      <c r="FN23" s="46"/>
      <c r="FO23" s="46"/>
      <c r="FP23" s="46"/>
      <c r="FQ23" s="46"/>
      <c r="FR23" s="46"/>
      <c r="FS23" s="46"/>
      <c r="FT23" s="46"/>
      <c r="FU23" s="46"/>
      <c r="FV23" s="46"/>
      <c r="FW23" s="46"/>
      <c r="FX23" s="46"/>
      <c r="FY23" s="46"/>
      <c r="FZ23" s="46"/>
      <c r="GA23" s="46"/>
      <c r="GB23" s="46"/>
      <c r="GC23" s="46"/>
      <c r="GD23" s="46"/>
      <c r="GE23" s="46"/>
      <c r="GF23" s="46"/>
      <c r="GG23" s="46"/>
      <c r="GH23" s="46"/>
      <c r="GI23" s="46"/>
      <c r="GJ23" s="46"/>
      <c r="GK23" s="46"/>
      <c r="GL23" s="46"/>
      <c r="GM23" s="46"/>
      <c r="GN23" s="46"/>
      <c r="GO23" s="46"/>
      <c r="GP23" s="46"/>
      <c r="GQ23" s="46"/>
      <c r="GR23" s="46"/>
      <c r="GS23" s="46"/>
      <c r="GT23" s="46"/>
      <c r="GU23" s="46"/>
      <c r="GV23" s="46"/>
      <c r="GW23" s="46"/>
      <c r="GX23" s="46"/>
      <c r="GY23" s="46"/>
      <c r="GZ23" s="46"/>
      <c r="HA23" s="46"/>
      <c r="HB23" s="46"/>
      <c r="HC23" s="46"/>
      <c r="HD23" s="46"/>
      <c r="HE23" s="46"/>
      <c r="HF23" s="46"/>
      <c r="HG23" s="46"/>
      <c r="HH23" s="46"/>
      <c r="HI23" s="46"/>
      <c r="HJ23" s="46"/>
      <c r="HK23" s="46"/>
      <c r="HL23" s="46"/>
      <c r="HM23" s="46"/>
      <c r="HN23" s="46"/>
      <c r="HO23" s="46"/>
      <c r="HP23" s="46"/>
      <c r="HQ23" s="46"/>
      <c r="HR23" s="46"/>
      <c r="HS23" s="46"/>
      <c r="HT23" s="46"/>
      <c r="HU23" s="46"/>
      <c r="HV23" s="46"/>
      <c r="HW23" s="46"/>
      <c r="HX23" s="46"/>
      <c r="HY23" s="46"/>
      <c r="HZ23" s="46"/>
      <c r="IA23" s="46"/>
      <c r="IB23" s="46"/>
      <c r="IC23" s="46"/>
      <c r="ID23" s="46"/>
      <c r="IE23" s="46"/>
      <c r="IF23" s="46"/>
      <c r="IG23" s="46"/>
      <c r="IH23" s="46"/>
      <c r="II23" s="46"/>
      <c r="IJ23" s="46"/>
      <c r="IK23" s="46"/>
      <c r="IL23" s="46"/>
      <c r="IM23" s="46"/>
      <c r="IN23" s="46"/>
      <c r="IO23" s="46"/>
      <c r="IP23" s="46"/>
      <c r="IQ23" s="46"/>
      <c r="IR23" s="46"/>
      <c r="IS23" s="46"/>
      <c r="IT23" s="46"/>
      <c r="IU23" s="46"/>
      <c r="IV23" s="46"/>
    </row>
    <row r="24" spans="1:256" s="53" customFormat="1" ht="14" x14ac:dyDescent="0.3">
      <c r="A24" s="48" t="s">
        <v>3</v>
      </c>
      <c r="B24" s="49" t="s">
        <v>20</v>
      </c>
      <c r="C24" s="50"/>
      <c r="D24" s="51"/>
      <c r="E24" s="51"/>
      <c r="F24" s="52"/>
      <c r="I24" s="54"/>
      <c r="J24" s="54"/>
      <c r="K24" s="54"/>
      <c r="L24" s="54"/>
    </row>
    <row r="25" spans="1:256" s="60" customFormat="1" ht="30.75" customHeight="1" thickBot="1" x14ac:dyDescent="0.35">
      <c r="A25" s="55"/>
      <c r="B25" s="56" t="s">
        <v>27</v>
      </c>
      <c r="C25" s="57" t="s">
        <v>17</v>
      </c>
      <c r="D25" s="58">
        <v>1</v>
      </c>
      <c r="E25" s="122"/>
      <c r="F25" s="59">
        <f>D25*E25</f>
        <v>0</v>
      </c>
    </row>
    <row r="26" spans="1:256" ht="14.5" thickBot="1" x14ac:dyDescent="0.35">
      <c r="A26" s="115" t="s">
        <v>28</v>
      </c>
      <c r="B26" s="116"/>
      <c r="C26" s="61"/>
      <c r="D26" s="61"/>
      <c r="E26" s="62"/>
      <c r="F26" s="63">
        <f>SUM(F25:F25)</f>
        <v>0</v>
      </c>
      <c r="G26" s="16"/>
      <c r="H26" s="16"/>
      <c r="I26" s="17"/>
      <c r="J26" s="17"/>
      <c r="K26" s="17"/>
      <c r="L26" s="17"/>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c r="IG26" s="16"/>
      <c r="IH26" s="16"/>
      <c r="II26" s="16"/>
      <c r="IJ26" s="16"/>
      <c r="IK26" s="16"/>
      <c r="IL26" s="16"/>
      <c r="IM26" s="16"/>
      <c r="IN26" s="16"/>
      <c r="IO26" s="16"/>
      <c r="IP26" s="16"/>
      <c r="IQ26" s="16"/>
      <c r="IR26" s="16"/>
      <c r="IS26" s="16"/>
      <c r="IT26" s="16"/>
      <c r="IU26" s="16"/>
      <c r="IV26" s="16"/>
    </row>
    <row r="27" spans="1:256" ht="14.5" thickBot="1" x14ac:dyDescent="0.35">
      <c r="A27" s="64"/>
      <c r="B27" s="64"/>
      <c r="C27" s="65"/>
      <c r="D27" s="65"/>
      <c r="E27" s="66"/>
      <c r="F27" s="67"/>
      <c r="G27" s="16"/>
      <c r="H27" s="16"/>
      <c r="I27" s="17"/>
      <c r="J27" s="17"/>
      <c r="K27" s="17"/>
      <c r="L27" s="17"/>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16"/>
      <c r="IB27" s="16"/>
      <c r="IC27" s="16"/>
      <c r="ID27" s="16"/>
      <c r="IE27" s="16"/>
      <c r="IF27" s="16"/>
      <c r="IG27" s="16"/>
      <c r="IH27" s="16"/>
      <c r="II27" s="16"/>
      <c r="IJ27" s="16"/>
      <c r="IK27" s="16"/>
      <c r="IL27" s="16"/>
      <c r="IM27" s="16"/>
      <c r="IN27" s="16"/>
      <c r="IO27" s="16"/>
      <c r="IP27" s="16"/>
      <c r="IQ27" s="16"/>
      <c r="IR27" s="16"/>
      <c r="IS27" s="16"/>
      <c r="IT27" s="16"/>
      <c r="IU27" s="16"/>
      <c r="IV27" s="16"/>
    </row>
    <row r="28" spans="1:256" x14ac:dyDescent="0.3">
      <c r="A28" s="41" t="s">
        <v>11</v>
      </c>
      <c r="B28" s="42" t="s">
        <v>12</v>
      </c>
      <c r="C28" s="43" t="s">
        <v>13</v>
      </c>
      <c r="D28" s="44" t="s">
        <v>14</v>
      </c>
      <c r="E28" s="44" t="s">
        <v>15</v>
      </c>
      <c r="F28" s="45" t="s">
        <v>16</v>
      </c>
      <c r="G28" s="46"/>
      <c r="H28" s="46"/>
      <c r="I28" s="47"/>
      <c r="J28" s="47"/>
      <c r="K28" s="17"/>
      <c r="L28" s="17"/>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c r="DJ28" s="46"/>
      <c r="DK28" s="46"/>
      <c r="DL28" s="46"/>
      <c r="DM28" s="46"/>
      <c r="DN28" s="46"/>
      <c r="DO28" s="46"/>
      <c r="DP28" s="46"/>
      <c r="DQ28" s="46"/>
      <c r="DR28" s="46"/>
      <c r="DS28" s="46"/>
      <c r="DT28" s="46"/>
      <c r="DU28" s="46"/>
      <c r="DV28" s="46"/>
      <c r="DW28" s="46"/>
      <c r="DX28" s="46"/>
      <c r="DY28" s="46"/>
      <c r="DZ28" s="46"/>
      <c r="EA28" s="46"/>
      <c r="EB28" s="46"/>
      <c r="EC28" s="46"/>
      <c r="ED28" s="46"/>
      <c r="EE28" s="46"/>
      <c r="EF28" s="46"/>
      <c r="EG28" s="46"/>
      <c r="EH28" s="46"/>
      <c r="EI28" s="46"/>
      <c r="EJ28" s="46"/>
      <c r="EK28" s="46"/>
      <c r="EL28" s="46"/>
      <c r="EM28" s="46"/>
      <c r="EN28" s="46"/>
      <c r="EO28" s="46"/>
      <c r="EP28" s="46"/>
      <c r="EQ28" s="46"/>
      <c r="ER28" s="46"/>
      <c r="ES28" s="46"/>
      <c r="ET28" s="46"/>
      <c r="EU28" s="46"/>
      <c r="EV28" s="46"/>
      <c r="EW28" s="46"/>
      <c r="EX28" s="46"/>
      <c r="EY28" s="46"/>
      <c r="EZ28" s="46"/>
      <c r="FA28" s="46"/>
      <c r="FB28" s="46"/>
      <c r="FC28" s="46"/>
      <c r="FD28" s="46"/>
      <c r="FE28" s="46"/>
      <c r="FF28" s="46"/>
      <c r="FG28" s="46"/>
      <c r="FH28" s="46"/>
      <c r="FI28" s="46"/>
      <c r="FJ28" s="46"/>
      <c r="FK28" s="46"/>
      <c r="FL28" s="46"/>
      <c r="FM28" s="46"/>
      <c r="FN28" s="46"/>
      <c r="FO28" s="46"/>
      <c r="FP28" s="46"/>
      <c r="FQ28" s="46"/>
      <c r="FR28" s="46"/>
      <c r="FS28" s="46"/>
      <c r="FT28" s="46"/>
      <c r="FU28" s="46"/>
      <c r="FV28" s="46"/>
      <c r="FW28" s="46"/>
      <c r="FX28" s="46"/>
      <c r="FY28" s="46"/>
      <c r="FZ28" s="46"/>
      <c r="GA28" s="46"/>
      <c r="GB28" s="46"/>
      <c r="GC28" s="46"/>
      <c r="GD28" s="46"/>
      <c r="GE28" s="46"/>
      <c r="GF28" s="46"/>
      <c r="GG28" s="46"/>
      <c r="GH28" s="46"/>
      <c r="GI28" s="46"/>
      <c r="GJ28" s="46"/>
      <c r="GK28" s="46"/>
      <c r="GL28" s="46"/>
      <c r="GM28" s="46"/>
      <c r="GN28" s="46"/>
      <c r="GO28" s="46"/>
      <c r="GP28" s="46"/>
      <c r="GQ28" s="46"/>
      <c r="GR28" s="46"/>
      <c r="GS28" s="46"/>
      <c r="GT28" s="46"/>
      <c r="GU28" s="46"/>
      <c r="GV28" s="46"/>
      <c r="GW28" s="46"/>
      <c r="GX28" s="46"/>
      <c r="GY28" s="46"/>
      <c r="GZ28" s="46"/>
      <c r="HA28" s="46"/>
      <c r="HB28" s="46"/>
      <c r="HC28" s="46"/>
      <c r="HD28" s="46"/>
      <c r="HE28" s="46"/>
      <c r="HF28" s="46"/>
      <c r="HG28" s="46"/>
      <c r="HH28" s="46"/>
      <c r="HI28" s="46"/>
      <c r="HJ28" s="46"/>
      <c r="HK28" s="46"/>
      <c r="HL28" s="46"/>
      <c r="HM28" s="46"/>
      <c r="HN28" s="46"/>
      <c r="HO28" s="46"/>
      <c r="HP28" s="46"/>
      <c r="HQ28" s="46"/>
      <c r="HR28" s="46"/>
      <c r="HS28" s="46"/>
      <c r="HT28" s="46"/>
      <c r="HU28" s="46"/>
      <c r="HV28" s="46"/>
      <c r="HW28" s="46"/>
      <c r="HX28" s="46"/>
      <c r="HY28" s="46"/>
      <c r="HZ28" s="46"/>
      <c r="IA28" s="46"/>
      <c r="IB28" s="46"/>
      <c r="IC28" s="46"/>
      <c r="ID28" s="46"/>
      <c r="IE28" s="46"/>
      <c r="IF28" s="46"/>
      <c r="IG28" s="46"/>
      <c r="IH28" s="46"/>
      <c r="II28" s="46"/>
      <c r="IJ28" s="46"/>
      <c r="IK28" s="46"/>
      <c r="IL28" s="46"/>
      <c r="IM28" s="46"/>
      <c r="IN28" s="46"/>
      <c r="IO28" s="46"/>
      <c r="IP28" s="46"/>
      <c r="IQ28" s="46"/>
      <c r="IR28" s="46"/>
      <c r="IS28" s="46"/>
      <c r="IT28" s="46"/>
      <c r="IU28" s="46"/>
      <c r="IV28" s="46"/>
    </row>
    <row r="29" spans="1:256" s="53" customFormat="1" ht="14" x14ac:dyDescent="0.3">
      <c r="A29" s="48" t="s">
        <v>4</v>
      </c>
      <c r="B29" s="49" t="s">
        <v>21</v>
      </c>
      <c r="C29" s="50"/>
      <c r="D29" s="51"/>
      <c r="E29" s="51"/>
      <c r="F29" s="52"/>
      <c r="I29" s="54"/>
      <c r="J29" s="54"/>
      <c r="K29" s="17"/>
      <c r="L29" s="17"/>
    </row>
    <row r="30" spans="1:256" s="60" customFormat="1" ht="75" customHeight="1" x14ac:dyDescent="0.3">
      <c r="A30" s="68"/>
      <c r="B30" s="69" t="s">
        <v>29</v>
      </c>
      <c r="C30" s="70" t="s">
        <v>18</v>
      </c>
      <c r="D30" s="58">
        <v>15</v>
      </c>
      <c r="E30" s="122"/>
      <c r="F30" s="59">
        <f t="shared" ref="F30:F37" si="0">D30*E30</f>
        <v>0</v>
      </c>
    </row>
    <row r="31" spans="1:256" s="60" customFormat="1" ht="90.75" customHeight="1" x14ac:dyDescent="0.3">
      <c r="A31" s="68"/>
      <c r="B31" s="69" t="s">
        <v>30</v>
      </c>
      <c r="C31" s="70" t="s">
        <v>18</v>
      </c>
      <c r="D31" s="58">
        <v>3</v>
      </c>
      <c r="E31" s="122"/>
      <c r="F31" s="59">
        <f t="shared" si="0"/>
        <v>0</v>
      </c>
    </row>
    <row r="32" spans="1:256" s="60" customFormat="1" ht="84" x14ac:dyDescent="0.3">
      <c r="A32" s="71"/>
      <c r="B32" s="69" t="s">
        <v>31</v>
      </c>
      <c r="C32" s="70" t="s">
        <v>18</v>
      </c>
      <c r="D32" s="58">
        <v>1</v>
      </c>
      <c r="E32" s="123"/>
      <c r="F32" s="72">
        <f t="shared" si="0"/>
        <v>0</v>
      </c>
    </row>
    <row r="33" spans="1:256" s="60" customFormat="1" ht="70" x14ac:dyDescent="0.3">
      <c r="A33" s="71"/>
      <c r="B33" s="56" t="s">
        <v>32</v>
      </c>
      <c r="C33" s="70" t="s">
        <v>18</v>
      </c>
      <c r="D33" s="58">
        <v>1</v>
      </c>
      <c r="E33" s="123"/>
      <c r="F33" s="72">
        <f t="shared" si="0"/>
        <v>0</v>
      </c>
    </row>
    <row r="34" spans="1:256" s="60" customFormat="1" ht="70" x14ac:dyDescent="0.3">
      <c r="A34" s="71"/>
      <c r="B34" s="56" t="s">
        <v>33</v>
      </c>
      <c r="C34" s="70" t="s">
        <v>18</v>
      </c>
      <c r="D34" s="58">
        <v>1</v>
      </c>
      <c r="E34" s="123"/>
      <c r="F34" s="72">
        <f t="shared" si="0"/>
        <v>0</v>
      </c>
    </row>
    <row r="35" spans="1:256" s="60" customFormat="1" ht="70" x14ac:dyDescent="0.3">
      <c r="A35" s="68"/>
      <c r="B35" s="56" t="s">
        <v>34</v>
      </c>
      <c r="C35" s="70" t="s">
        <v>18</v>
      </c>
      <c r="D35" s="58">
        <v>5</v>
      </c>
      <c r="E35" s="123"/>
      <c r="F35" s="72">
        <f t="shared" si="0"/>
        <v>0</v>
      </c>
    </row>
    <row r="36" spans="1:256" ht="16.5" customHeight="1" x14ac:dyDescent="0.3">
      <c r="A36" s="71"/>
      <c r="B36" s="56" t="s">
        <v>35</v>
      </c>
      <c r="C36" s="70" t="s">
        <v>18</v>
      </c>
      <c r="D36" s="58">
        <v>2</v>
      </c>
      <c r="E36" s="123"/>
      <c r="F36" s="72">
        <f t="shared" si="0"/>
        <v>0</v>
      </c>
      <c r="G36" s="16"/>
      <c r="H36" s="16"/>
      <c r="I36" s="17"/>
      <c r="J36" s="17"/>
      <c r="K36" s="17"/>
      <c r="L36" s="17"/>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c r="II36" s="16"/>
      <c r="IJ36" s="16"/>
      <c r="IK36" s="16"/>
      <c r="IL36" s="16"/>
      <c r="IM36" s="16"/>
      <c r="IN36" s="16"/>
      <c r="IO36" s="16"/>
      <c r="IP36" s="16"/>
      <c r="IQ36" s="16"/>
      <c r="IR36" s="16"/>
      <c r="IS36" s="16"/>
      <c r="IT36" s="16"/>
      <c r="IU36" s="16"/>
      <c r="IV36" s="16"/>
    </row>
    <row r="37" spans="1:256" ht="70.5" thickBot="1" x14ac:dyDescent="0.35">
      <c r="A37" s="73"/>
      <c r="B37" s="74" t="s">
        <v>36</v>
      </c>
      <c r="C37" s="75" t="s">
        <v>18</v>
      </c>
      <c r="D37" s="76">
        <v>1</v>
      </c>
      <c r="E37" s="124"/>
      <c r="F37" s="78">
        <f t="shared" si="0"/>
        <v>0</v>
      </c>
      <c r="G37" s="16"/>
      <c r="H37" s="16"/>
      <c r="I37" s="17"/>
      <c r="J37" s="17"/>
      <c r="K37" s="17"/>
      <c r="L37" s="17"/>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c r="IC37" s="16"/>
      <c r="ID37" s="16"/>
      <c r="IE37" s="16"/>
      <c r="IF37" s="16"/>
      <c r="IG37" s="16"/>
      <c r="IH37" s="16"/>
      <c r="II37" s="16"/>
      <c r="IJ37" s="16"/>
      <c r="IK37" s="16"/>
      <c r="IL37" s="16"/>
      <c r="IM37" s="16"/>
      <c r="IN37" s="16"/>
      <c r="IO37" s="16"/>
      <c r="IP37" s="16"/>
      <c r="IQ37" s="16"/>
      <c r="IR37" s="16"/>
      <c r="IS37" s="16"/>
      <c r="IT37" s="16"/>
      <c r="IU37" s="16"/>
      <c r="IV37" s="16"/>
    </row>
    <row r="38" spans="1:256" ht="14.5" thickBot="1" x14ac:dyDescent="0.35">
      <c r="A38" s="115" t="s">
        <v>37</v>
      </c>
      <c r="B38" s="116"/>
      <c r="C38" s="61"/>
      <c r="D38" s="61"/>
      <c r="E38" s="62"/>
      <c r="F38" s="63">
        <f>SUM(F30:F37)</f>
        <v>0</v>
      </c>
      <c r="G38" s="16"/>
      <c r="H38" s="16"/>
      <c r="I38" s="17"/>
      <c r="J38" s="17"/>
      <c r="K38" s="17"/>
      <c r="L38" s="17"/>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16"/>
      <c r="HB38" s="16"/>
      <c r="HC38" s="16"/>
      <c r="HD38" s="16"/>
      <c r="HE38" s="16"/>
      <c r="HF38" s="16"/>
      <c r="HG38" s="16"/>
      <c r="HH38" s="16"/>
      <c r="HI38" s="16"/>
      <c r="HJ38" s="16"/>
      <c r="HK38" s="16"/>
      <c r="HL38" s="16"/>
      <c r="HM38" s="16"/>
      <c r="HN38" s="16"/>
      <c r="HO38" s="16"/>
      <c r="HP38" s="16"/>
      <c r="HQ38" s="16"/>
      <c r="HR38" s="16"/>
      <c r="HS38" s="16"/>
      <c r="HT38" s="16"/>
      <c r="HU38" s="16"/>
      <c r="HV38" s="16"/>
      <c r="HW38" s="16"/>
      <c r="HX38" s="16"/>
      <c r="HY38" s="16"/>
      <c r="HZ38" s="16"/>
      <c r="IA38" s="16"/>
      <c r="IB38" s="16"/>
      <c r="IC38" s="16"/>
      <c r="ID38" s="16"/>
      <c r="IE38" s="16"/>
      <c r="IF38" s="16"/>
      <c r="IG38" s="16"/>
      <c r="IH38" s="16"/>
      <c r="II38" s="16"/>
      <c r="IJ38" s="16"/>
      <c r="IK38" s="16"/>
      <c r="IL38" s="16"/>
      <c r="IM38" s="16"/>
      <c r="IN38" s="16"/>
      <c r="IO38" s="16"/>
      <c r="IP38" s="16"/>
      <c r="IQ38" s="16"/>
      <c r="IR38" s="16"/>
      <c r="IS38" s="16"/>
      <c r="IT38" s="16"/>
      <c r="IU38" s="16"/>
      <c r="IV38" s="16"/>
    </row>
    <row r="39" spans="1:256" ht="14" x14ac:dyDescent="0.3">
      <c r="A39" s="73"/>
      <c r="B39" s="74"/>
      <c r="C39" s="75"/>
      <c r="D39" s="76"/>
      <c r="E39" s="77"/>
      <c r="F39" s="78"/>
      <c r="G39" s="16"/>
      <c r="H39" s="16"/>
      <c r="I39" s="17"/>
      <c r="J39" s="17"/>
      <c r="K39" s="17"/>
      <c r="L39" s="17"/>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16"/>
      <c r="GY39" s="16"/>
      <c r="GZ39" s="16"/>
      <c r="HA39" s="16"/>
      <c r="HB39" s="16"/>
      <c r="HC39" s="16"/>
      <c r="HD39" s="16"/>
      <c r="HE39" s="16"/>
      <c r="HF39" s="16"/>
      <c r="HG39" s="16"/>
      <c r="HH39" s="16"/>
      <c r="HI39" s="16"/>
      <c r="HJ39" s="16"/>
      <c r="HK39" s="16"/>
      <c r="HL39" s="16"/>
      <c r="HM39" s="16"/>
      <c r="HN39" s="16"/>
      <c r="HO39" s="16"/>
      <c r="HP39" s="16"/>
      <c r="HQ39" s="16"/>
      <c r="HR39" s="16"/>
      <c r="HS39" s="16"/>
      <c r="HT39" s="16"/>
      <c r="HU39" s="16"/>
      <c r="HV39" s="16"/>
      <c r="HW39" s="16"/>
      <c r="HX39" s="16"/>
      <c r="HY39" s="16"/>
      <c r="HZ39" s="16"/>
      <c r="IA39" s="16"/>
      <c r="IB39" s="16"/>
      <c r="IC39" s="16"/>
      <c r="ID39" s="16"/>
      <c r="IE39" s="16"/>
      <c r="IF39" s="16"/>
      <c r="IG39" s="16"/>
      <c r="IH39" s="16"/>
      <c r="II39" s="16"/>
      <c r="IJ39" s="16"/>
      <c r="IK39" s="16"/>
      <c r="IL39" s="16"/>
      <c r="IM39" s="16"/>
      <c r="IN39" s="16"/>
      <c r="IO39" s="16"/>
      <c r="IP39" s="16"/>
      <c r="IQ39" s="16"/>
      <c r="IR39" s="16"/>
      <c r="IS39" s="16"/>
      <c r="IT39" s="16"/>
      <c r="IU39" s="16"/>
      <c r="IV39" s="16"/>
    </row>
    <row r="40" spans="1:256" x14ac:dyDescent="0.3">
      <c r="A40" s="79" t="s">
        <v>11</v>
      </c>
      <c r="B40" s="80" t="s">
        <v>12</v>
      </c>
      <c r="C40" s="81" t="s">
        <v>13</v>
      </c>
      <c r="D40" s="82" t="s">
        <v>14</v>
      </c>
      <c r="E40" s="82" t="s">
        <v>15</v>
      </c>
      <c r="F40" s="83" t="s">
        <v>16</v>
      </c>
      <c r="G40" s="46"/>
      <c r="H40" s="46"/>
      <c r="I40" s="47"/>
      <c r="J40" s="47"/>
      <c r="K40" s="17"/>
      <c r="L40" s="17"/>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6"/>
      <c r="EY40" s="46"/>
      <c r="EZ40" s="46"/>
      <c r="FA40" s="46"/>
      <c r="FB40" s="46"/>
      <c r="FC40" s="46"/>
      <c r="FD40" s="46"/>
      <c r="FE40" s="46"/>
      <c r="FF40" s="46"/>
      <c r="FG40" s="46"/>
      <c r="FH40" s="46"/>
      <c r="FI40" s="46"/>
      <c r="FJ40" s="46"/>
      <c r="FK40" s="46"/>
      <c r="FL40" s="46"/>
      <c r="FM40" s="46"/>
      <c r="FN40" s="46"/>
      <c r="FO40" s="46"/>
      <c r="FP40" s="46"/>
      <c r="FQ40" s="46"/>
      <c r="FR40" s="46"/>
      <c r="FS40" s="46"/>
      <c r="FT40" s="46"/>
      <c r="FU40" s="46"/>
      <c r="FV40" s="46"/>
      <c r="FW40" s="46"/>
      <c r="FX40" s="46"/>
      <c r="FY40" s="46"/>
      <c r="FZ40" s="46"/>
      <c r="GA40" s="46"/>
      <c r="GB40" s="46"/>
      <c r="GC40" s="46"/>
      <c r="GD40" s="46"/>
      <c r="GE40" s="46"/>
      <c r="GF40" s="46"/>
      <c r="GG40" s="46"/>
      <c r="GH40" s="46"/>
      <c r="GI40" s="46"/>
      <c r="GJ40" s="46"/>
      <c r="GK40" s="46"/>
      <c r="GL40" s="46"/>
      <c r="GM40" s="46"/>
      <c r="GN40" s="46"/>
      <c r="GO40" s="46"/>
      <c r="GP40" s="46"/>
      <c r="GQ40" s="46"/>
      <c r="GR40" s="46"/>
      <c r="GS40" s="46"/>
      <c r="GT40" s="46"/>
      <c r="GU40" s="46"/>
      <c r="GV40" s="46"/>
      <c r="GW40" s="46"/>
      <c r="GX40" s="46"/>
      <c r="GY40" s="46"/>
      <c r="GZ40" s="46"/>
      <c r="HA40" s="46"/>
      <c r="HB40" s="46"/>
      <c r="HC40" s="46"/>
      <c r="HD40" s="46"/>
      <c r="HE40" s="46"/>
      <c r="HF40" s="46"/>
      <c r="HG40" s="46"/>
      <c r="HH40" s="46"/>
      <c r="HI40" s="46"/>
      <c r="HJ40" s="46"/>
      <c r="HK40" s="46"/>
      <c r="HL40" s="46"/>
      <c r="HM40" s="46"/>
      <c r="HN40" s="46"/>
      <c r="HO40" s="46"/>
      <c r="HP40" s="46"/>
      <c r="HQ40" s="46"/>
      <c r="HR40" s="46"/>
      <c r="HS40" s="46"/>
      <c r="HT40" s="46"/>
      <c r="HU40" s="46"/>
      <c r="HV40" s="46"/>
      <c r="HW40" s="46"/>
      <c r="HX40" s="46"/>
      <c r="HY40" s="46"/>
      <c r="HZ40" s="46"/>
      <c r="IA40" s="46"/>
      <c r="IB40" s="46"/>
      <c r="IC40" s="46"/>
      <c r="ID40" s="46"/>
      <c r="IE40" s="46"/>
      <c r="IF40" s="46"/>
      <c r="IG40" s="46"/>
      <c r="IH40" s="46"/>
      <c r="II40" s="46"/>
      <c r="IJ40" s="46"/>
      <c r="IK40" s="46"/>
      <c r="IL40" s="46"/>
      <c r="IM40" s="46"/>
      <c r="IN40" s="46"/>
      <c r="IO40" s="46"/>
      <c r="IP40" s="46"/>
      <c r="IQ40" s="46"/>
      <c r="IR40" s="46"/>
      <c r="IS40" s="46"/>
      <c r="IT40" s="46"/>
      <c r="IU40" s="46"/>
      <c r="IV40" s="46"/>
    </row>
    <row r="41" spans="1:256" s="53" customFormat="1" ht="14" x14ac:dyDescent="0.3">
      <c r="A41" s="48" t="s">
        <v>5</v>
      </c>
      <c r="B41" s="49" t="s">
        <v>22</v>
      </c>
      <c r="C41" s="50"/>
      <c r="D41" s="51"/>
      <c r="E41" s="51"/>
      <c r="F41" s="52"/>
      <c r="I41" s="54"/>
      <c r="J41" s="54"/>
      <c r="K41" s="17"/>
      <c r="L41" s="17"/>
    </row>
    <row r="42" spans="1:256" s="60" customFormat="1" ht="70" x14ac:dyDescent="0.3">
      <c r="A42" s="84"/>
      <c r="B42" s="85" t="s">
        <v>38</v>
      </c>
      <c r="C42" s="86" t="s">
        <v>17</v>
      </c>
      <c r="D42" s="86">
        <v>1</v>
      </c>
      <c r="E42" s="125"/>
      <c r="F42" s="72">
        <f t="shared" ref="F42:F45" si="1">D42*E42</f>
        <v>0</v>
      </c>
    </row>
    <row r="43" spans="1:256" s="60" customFormat="1" ht="66.75" customHeight="1" x14ac:dyDescent="0.3">
      <c r="A43" s="84"/>
      <c r="B43" s="87" t="s">
        <v>39</v>
      </c>
      <c r="C43" s="70" t="s">
        <v>17</v>
      </c>
      <c r="D43" s="88">
        <v>1</v>
      </c>
      <c r="E43" s="124"/>
      <c r="F43" s="72">
        <f t="shared" si="1"/>
        <v>0</v>
      </c>
    </row>
    <row r="44" spans="1:256" s="60" customFormat="1" ht="66.75" customHeight="1" x14ac:dyDescent="0.3">
      <c r="A44" s="84"/>
      <c r="B44" s="89" t="s">
        <v>40</v>
      </c>
      <c r="C44" s="90" t="s">
        <v>17</v>
      </c>
      <c r="D44" s="91">
        <v>1</v>
      </c>
      <c r="E44" s="126"/>
      <c r="F44" s="72">
        <f>D44*E44</f>
        <v>0</v>
      </c>
    </row>
    <row r="45" spans="1:256" s="60" customFormat="1" ht="58.5" customHeight="1" thickBot="1" x14ac:dyDescent="0.35">
      <c r="A45" s="73"/>
      <c r="B45" s="92" t="s">
        <v>41</v>
      </c>
      <c r="C45" s="93" t="s">
        <v>17</v>
      </c>
      <c r="D45" s="94">
        <v>1</v>
      </c>
      <c r="E45" s="123"/>
      <c r="F45" s="59">
        <f t="shared" si="1"/>
        <v>0</v>
      </c>
    </row>
    <row r="46" spans="1:256" ht="14.5" thickBot="1" x14ac:dyDescent="0.35">
      <c r="A46" s="115" t="s">
        <v>42</v>
      </c>
      <c r="B46" s="116"/>
      <c r="C46" s="61"/>
      <c r="D46" s="61"/>
      <c r="E46" s="62"/>
      <c r="F46" s="63">
        <f>SUM(F42:F45)</f>
        <v>0</v>
      </c>
      <c r="G46" s="16"/>
      <c r="H46" s="16"/>
      <c r="I46" s="17"/>
      <c r="J46" s="17"/>
      <c r="K46" s="17"/>
      <c r="L46" s="17"/>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16"/>
      <c r="HB46" s="16"/>
      <c r="HC46" s="16"/>
      <c r="HD46" s="16"/>
      <c r="HE46" s="16"/>
      <c r="HF46" s="16"/>
      <c r="HG46" s="16"/>
      <c r="HH46" s="16"/>
      <c r="HI46" s="16"/>
      <c r="HJ46" s="16"/>
      <c r="HK46" s="16"/>
      <c r="HL46" s="16"/>
      <c r="HM46" s="16"/>
      <c r="HN46" s="16"/>
      <c r="HO46" s="16"/>
      <c r="HP46" s="16"/>
      <c r="HQ46" s="16"/>
      <c r="HR46" s="16"/>
      <c r="HS46" s="16"/>
      <c r="HT46" s="16"/>
      <c r="HU46" s="16"/>
      <c r="HV46" s="16"/>
      <c r="HW46" s="16"/>
      <c r="HX46" s="16"/>
      <c r="HY46" s="16"/>
      <c r="HZ46" s="16"/>
      <c r="IA46" s="16"/>
      <c r="IB46" s="16"/>
      <c r="IC46" s="16"/>
      <c r="ID46" s="16"/>
      <c r="IE46" s="16"/>
      <c r="IF46" s="16"/>
      <c r="IG46" s="16"/>
      <c r="IH46" s="16"/>
      <c r="II46" s="16"/>
      <c r="IJ46" s="16"/>
      <c r="IK46" s="16"/>
      <c r="IL46" s="16"/>
      <c r="IM46" s="16"/>
      <c r="IN46" s="16"/>
      <c r="IO46" s="16"/>
      <c r="IP46" s="16"/>
      <c r="IQ46" s="16"/>
      <c r="IR46" s="16"/>
      <c r="IS46" s="16"/>
      <c r="IT46" s="16"/>
      <c r="IU46" s="16"/>
      <c r="IV46" s="16"/>
    </row>
    <row r="47" spans="1:256" ht="14.5" thickBot="1" x14ac:dyDescent="0.35">
      <c r="A47" s="95"/>
      <c r="B47" s="96"/>
      <c r="C47" s="97"/>
      <c r="D47" s="97"/>
      <c r="E47" s="98"/>
      <c r="F47" s="99"/>
      <c r="G47" s="16"/>
      <c r="H47" s="16"/>
      <c r="I47" s="17"/>
      <c r="J47" s="17"/>
      <c r="K47" s="17"/>
      <c r="L47" s="17"/>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16"/>
      <c r="HB47" s="16"/>
      <c r="HC47" s="16"/>
      <c r="HD47" s="16"/>
      <c r="HE47" s="16"/>
      <c r="HF47" s="16"/>
      <c r="HG47" s="16"/>
      <c r="HH47" s="16"/>
      <c r="HI47" s="16"/>
      <c r="HJ47" s="16"/>
      <c r="HK47" s="16"/>
      <c r="HL47" s="16"/>
      <c r="HM47" s="16"/>
      <c r="HN47" s="16"/>
      <c r="HO47" s="16"/>
      <c r="HP47" s="16"/>
      <c r="HQ47" s="16"/>
      <c r="HR47" s="16"/>
      <c r="HS47" s="16"/>
      <c r="HT47" s="16"/>
      <c r="HU47" s="16"/>
      <c r="HV47" s="16"/>
      <c r="HW47" s="16"/>
      <c r="HX47" s="16"/>
      <c r="HY47" s="16"/>
      <c r="HZ47" s="16"/>
      <c r="IA47" s="16"/>
      <c r="IB47" s="16"/>
      <c r="IC47" s="16"/>
      <c r="ID47" s="16"/>
      <c r="IE47" s="16"/>
      <c r="IF47" s="16"/>
      <c r="IG47" s="16"/>
      <c r="IH47" s="16"/>
      <c r="II47" s="16"/>
      <c r="IJ47" s="16"/>
      <c r="IK47" s="16"/>
      <c r="IL47" s="16"/>
      <c r="IM47" s="16"/>
      <c r="IN47" s="16"/>
      <c r="IO47" s="16"/>
      <c r="IP47" s="16"/>
      <c r="IQ47" s="16"/>
      <c r="IR47" s="16"/>
      <c r="IS47" s="16"/>
      <c r="IT47" s="16"/>
      <c r="IU47" s="16"/>
      <c r="IV47" s="16"/>
    </row>
    <row r="48" spans="1:256" x14ac:dyDescent="0.3">
      <c r="A48" s="41" t="s">
        <v>11</v>
      </c>
      <c r="B48" s="42" t="s">
        <v>12</v>
      </c>
      <c r="C48" s="43" t="s">
        <v>13</v>
      </c>
      <c r="D48" s="44" t="s">
        <v>14</v>
      </c>
      <c r="E48" s="44" t="s">
        <v>15</v>
      </c>
      <c r="F48" s="45" t="s">
        <v>16</v>
      </c>
      <c r="G48" s="16"/>
      <c r="H48" s="16"/>
      <c r="I48" s="17"/>
      <c r="J48" s="17"/>
      <c r="K48" s="17"/>
      <c r="L48" s="17"/>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16"/>
      <c r="HB48" s="16"/>
      <c r="HC48" s="16"/>
      <c r="HD48" s="16"/>
      <c r="HE48" s="16"/>
      <c r="HF48" s="16"/>
      <c r="HG48" s="16"/>
      <c r="HH48" s="16"/>
      <c r="HI48" s="16"/>
      <c r="HJ48" s="16"/>
      <c r="HK48" s="16"/>
      <c r="HL48" s="16"/>
      <c r="HM48" s="16"/>
      <c r="HN48" s="16"/>
      <c r="HO48" s="16"/>
      <c r="HP48" s="16"/>
      <c r="HQ48" s="16"/>
      <c r="HR48" s="16"/>
      <c r="HS48" s="16"/>
      <c r="HT48" s="16"/>
      <c r="HU48" s="16"/>
      <c r="HV48" s="16"/>
      <c r="HW48" s="16"/>
      <c r="HX48" s="16"/>
      <c r="HY48" s="16"/>
      <c r="HZ48" s="16"/>
      <c r="IA48" s="16"/>
      <c r="IB48" s="16"/>
      <c r="IC48" s="16"/>
      <c r="ID48" s="16"/>
      <c r="IE48" s="16"/>
      <c r="IF48" s="16"/>
      <c r="IG48" s="16"/>
      <c r="IH48" s="16"/>
      <c r="II48" s="16"/>
      <c r="IJ48" s="16"/>
      <c r="IK48" s="16"/>
      <c r="IL48" s="16"/>
      <c r="IM48" s="16"/>
      <c r="IN48" s="16"/>
      <c r="IO48" s="16"/>
      <c r="IP48" s="16"/>
      <c r="IQ48" s="16"/>
      <c r="IR48" s="16"/>
      <c r="IS48" s="16"/>
      <c r="IT48" s="16"/>
      <c r="IU48" s="16"/>
      <c r="IV48" s="16"/>
    </row>
    <row r="49" spans="1:256" ht="20.25" customHeight="1" x14ac:dyDescent="0.3">
      <c r="A49" s="48" t="s">
        <v>7</v>
      </c>
      <c r="B49" s="49" t="s">
        <v>43</v>
      </c>
      <c r="C49" s="50"/>
      <c r="D49" s="51"/>
      <c r="E49" s="51"/>
      <c r="F49" s="52"/>
      <c r="G49" s="16"/>
      <c r="H49" s="16"/>
      <c r="I49" s="17"/>
      <c r="J49" s="17"/>
      <c r="K49" s="17"/>
      <c r="L49" s="17"/>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16"/>
      <c r="HB49" s="16"/>
      <c r="HC49" s="16"/>
      <c r="HD49" s="16"/>
      <c r="HE49" s="16"/>
      <c r="HF49" s="16"/>
      <c r="HG49" s="16"/>
      <c r="HH49" s="16"/>
      <c r="HI49" s="16"/>
      <c r="HJ49" s="16"/>
      <c r="HK49" s="16"/>
      <c r="HL49" s="16"/>
      <c r="HM49" s="16"/>
      <c r="HN49" s="16"/>
      <c r="HO49" s="16"/>
      <c r="HP49" s="16"/>
      <c r="HQ49" s="16"/>
      <c r="HR49" s="16"/>
      <c r="HS49" s="16"/>
      <c r="HT49" s="16"/>
      <c r="HU49" s="16"/>
      <c r="HV49" s="16"/>
      <c r="HW49" s="16"/>
      <c r="HX49" s="16"/>
      <c r="HY49" s="16"/>
      <c r="HZ49" s="16"/>
      <c r="IA49" s="16"/>
      <c r="IB49" s="16"/>
      <c r="IC49" s="16"/>
      <c r="ID49" s="16"/>
      <c r="IE49" s="16"/>
      <c r="IF49" s="16"/>
      <c r="IG49" s="16"/>
      <c r="IH49" s="16"/>
      <c r="II49" s="16"/>
      <c r="IJ49" s="16"/>
      <c r="IK49" s="16"/>
      <c r="IL49" s="16"/>
      <c r="IM49" s="16"/>
      <c r="IN49" s="16"/>
      <c r="IO49" s="16"/>
      <c r="IP49" s="16"/>
      <c r="IQ49" s="16"/>
      <c r="IR49" s="16"/>
      <c r="IS49" s="16"/>
      <c r="IT49" s="16"/>
      <c r="IU49" s="16"/>
      <c r="IV49" s="16"/>
    </row>
    <row r="50" spans="1:256" s="60" customFormat="1" ht="45" customHeight="1" x14ac:dyDescent="0.3">
      <c r="A50" s="100"/>
      <c r="B50" s="101" t="s">
        <v>53</v>
      </c>
      <c r="C50" s="102" t="s">
        <v>17</v>
      </c>
      <c r="D50" s="103">
        <v>1</v>
      </c>
      <c r="E50" s="127"/>
      <c r="F50" s="104">
        <f t="shared" ref="F50:F51" si="2">D50*E50</f>
        <v>0</v>
      </c>
    </row>
    <row r="51" spans="1:256" s="60" customFormat="1" ht="36" customHeight="1" thickBot="1" x14ac:dyDescent="0.35">
      <c r="A51" s="55"/>
      <c r="B51" s="56" t="s">
        <v>44</v>
      </c>
      <c r="C51" s="57" t="s">
        <v>17</v>
      </c>
      <c r="D51" s="58">
        <v>1</v>
      </c>
      <c r="E51" s="122"/>
      <c r="F51" s="59">
        <f t="shared" si="2"/>
        <v>0</v>
      </c>
    </row>
    <row r="52" spans="1:256" s="60" customFormat="1" ht="22.5" customHeight="1" thickBot="1" x14ac:dyDescent="0.3">
      <c r="A52" s="115" t="s">
        <v>45</v>
      </c>
      <c r="B52" s="116"/>
      <c r="C52" s="61"/>
      <c r="D52" s="61"/>
      <c r="E52" s="62"/>
      <c r="F52" s="63">
        <f>SUM(F50:F51)</f>
        <v>0</v>
      </c>
    </row>
    <row r="53" spans="1:256" s="60" customFormat="1" ht="34.5" customHeight="1" x14ac:dyDescent="0.3">
      <c r="A53" s="1"/>
      <c r="B53" s="2"/>
      <c r="C53" s="2"/>
      <c r="D53" s="2"/>
      <c r="E53" s="3"/>
      <c r="F53" s="2"/>
    </row>
    <row r="54" spans="1:256" s="60" customFormat="1" ht="26.15" customHeight="1" x14ac:dyDescent="0.3">
      <c r="A54" s="48" t="s">
        <v>46</v>
      </c>
      <c r="B54" s="49" t="s">
        <v>24</v>
      </c>
      <c r="C54" s="50"/>
      <c r="D54" s="51"/>
      <c r="E54" s="51"/>
      <c r="F54" s="52"/>
    </row>
    <row r="55" spans="1:256" s="60" customFormat="1" ht="51" customHeight="1" x14ac:dyDescent="0.3">
      <c r="A55" s="68"/>
      <c r="B55" s="105" t="s">
        <v>47</v>
      </c>
      <c r="C55" s="75" t="s">
        <v>17</v>
      </c>
      <c r="D55" s="106">
        <v>1</v>
      </c>
      <c r="E55" s="124"/>
      <c r="F55" s="72">
        <f t="shared" ref="F55:F59" si="3">D55*E55</f>
        <v>0</v>
      </c>
    </row>
    <row r="56" spans="1:256" s="60" customFormat="1" ht="51" customHeight="1" x14ac:dyDescent="0.3">
      <c r="A56" s="107"/>
      <c r="B56" s="89" t="s">
        <v>48</v>
      </c>
      <c r="C56" s="108" t="s">
        <v>17</v>
      </c>
      <c r="D56" s="109">
        <v>1</v>
      </c>
      <c r="E56" s="128"/>
      <c r="F56" s="72">
        <f>D56*E56</f>
        <v>0</v>
      </c>
    </row>
    <row r="57" spans="1:256" s="60" customFormat="1" ht="45" customHeight="1" x14ac:dyDescent="0.3">
      <c r="A57" s="68"/>
      <c r="B57" s="110" t="s">
        <v>49</v>
      </c>
      <c r="C57" s="111" t="s">
        <v>17</v>
      </c>
      <c r="D57" s="112">
        <v>1</v>
      </c>
      <c r="E57" s="123"/>
      <c r="F57" s="59">
        <f t="shared" si="3"/>
        <v>0</v>
      </c>
    </row>
    <row r="58" spans="1:256" ht="28" x14ac:dyDescent="0.3">
      <c r="A58" s="113"/>
      <c r="B58" s="114" t="s">
        <v>50</v>
      </c>
      <c r="C58" s="57" t="s">
        <v>17</v>
      </c>
      <c r="D58" s="58">
        <v>1</v>
      </c>
      <c r="E58" s="129"/>
      <c r="F58" s="59">
        <f t="shared" si="3"/>
        <v>0</v>
      </c>
    </row>
    <row r="59" spans="1:256" ht="14.5" thickBot="1" x14ac:dyDescent="0.35">
      <c r="A59" s="55"/>
      <c r="B59" s="56" t="s">
        <v>51</v>
      </c>
      <c r="C59" s="57" t="s">
        <v>17</v>
      </c>
      <c r="D59" s="58">
        <v>1</v>
      </c>
      <c r="E59" s="122"/>
      <c r="F59" s="59">
        <f t="shared" si="3"/>
        <v>0</v>
      </c>
    </row>
    <row r="60" spans="1:256" ht="14.5" thickBot="1" x14ac:dyDescent="0.35">
      <c r="A60" s="115" t="s">
        <v>52</v>
      </c>
      <c r="B60" s="116"/>
      <c r="C60" s="61"/>
      <c r="D60" s="61"/>
      <c r="E60" s="62"/>
      <c r="F60" s="63">
        <f>SUM(F55:F59)</f>
        <v>0</v>
      </c>
    </row>
  </sheetData>
  <sheetProtection algorithmName="SHA-512" hashValue="evbR3B2SA0TK6CL6mPTDkfVIepz2cErfeJYrbxK1aT1gtROrWprCWSIB6sfnyijCpnEfm4IBJPkSqz36fw9OMA==" saltValue="aNTeWmjVPjcdJNjGmSJ9/w==" spinCount="100000" sheet="1" selectLockedCells="1"/>
  <mergeCells count="8">
    <mergeCell ref="A52:B52"/>
    <mergeCell ref="A60:B60"/>
    <mergeCell ref="A2:F2"/>
    <mergeCell ref="A7:F7"/>
    <mergeCell ref="B9:E9"/>
    <mergeCell ref="A26:B26"/>
    <mergeCell ref="A38:B38"/>
    <mergeCell ref="A46:B46"/>
  </mergeCells>
  <pageMargins left="0.98425196850393704" right="0.39370078740157477" top="0.74803149606299213" bottom="0.74803149606299213" header="0.31496062992125984" footer="0.31496062992125984"/>
  <pageSetup paperSize="9" scale="85" orientation="portrait"/>
  <headerFooter>
    <oddFooter>Stran &amp;P&amp;Rokvirni popis del PRESKA 18.xlsx</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xxx</dc:creator>
  <cp:lastModifiedBy>Branka Dervarič</cp:lastModifiedBy>
  <cp:revision>1</cp:revision>
  <dcterms:created xsi:type="dcterms:W3CDTF">2006-12-02T22:08:18Z</dcterms:created>
  <dcterms:modified xsi:type="dcterms:W3CDTF">2024-10-04T05:47:23Z</dcterms:modified>
</cp:coreProperties>
</file>